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mc:AlternateContent xmlns:mc="http://schemas.openxmlformats.org/markup-compatibility/2006">
    <mc:Choice Requires="x15">
      <x15ac:absPath xmlns:x15ac="http://schemas.microsoft.com/office/spreadsheetml/2010/11/ac" url="https://d.docs.live.net/e4f358598fedf292/Documentos OneDrive/EP Trabajos de Grado/Anny/"/>
    </mc:Choice>
  </mc:AlternateContent>
  <xr:revisionPtr revIDLastSave="4" documentId="13_ncr:1_{2E053E20-0F0E-43FF-A41E-F681E1F4093F}" xr6:coauthVersionLast="47" xr6:coauthVersionMax="47" xr10:uidLastSave="{DEF1ACE9-1228-4C79-B10D-99A92E2AE43A}"/>
  <bookViews>
    <workbookView xWindow="-120" yWindow="-120" windowWidth="19710" windowHeight="11760" activeTab="4" xr2:uid="{00000000-000D-0000-FFFF-FFFF00000000}"/>
  </bookViews>
  <sheets>
    <sheet name="Programa" sheetId="2" r:id="rId1"/>
    <sheet name="Cronograma" sheetId="1" r:id="rId2"/>
    <sheet name="Indicadores" sheetId="3" r:id="rId3"/>
    <sheet name="ANEXO (FOTOS)" sheetId="4" r:id="rId4"/>
    <sheet name="Costo" sheetId="5" r:id="rId5"/>
  </sheets>
  <externalReferences>
    <externalReference r:id="rId6"/>
  </externalReferences>
  <definedNames>
    <definedName name="_xlnm.Print_Area" localSheetId="4">Costo!$A$1:$H$20</definedName>
    <definedName name="_xlnm.Print_Area" localSheetId="1">Cronograma!$A$1:$U$36</definedName>
    <definedName name="_xlnm.Print_Area" localSheetId="2">Indicadores!$A$1:$O$82</definedName>
    <definedName name="_xlnm.Print_Area" localSheetId="0">Programa!$A$1:$Q$33</definedName>
    <definedName name="Plan">'[1]Analisis de tendencias'!$O$1:$O$2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5" l="1"/>
  <c r="E16" i="5"/>
  <c r="G10" i="5" l="1"/>
  <c r="G11" i="5"/>
  <c r="G12" i="5"/>
  <c r="G13" i="5"/>
  <c r="G14" i="5"/>
  <c r="G15" i="5"/>
  <c r="G16" i="5"/>
  <c r="G17" i="5"/>
  <c r="G18" i="5"/>
  <c r="G19" i="5"/>
  <c r="G9" i="5"/>
  <c r="G20" i="5" l="1"/>
  <c r="O33" i="1"/>
  <c r="L33" i="1"/>
  <c r="I33" i="1"/>
  <c r="F33" i="1"/>
  <c r="C72" i="3"/>
  <c r="C71" i="3"/>
  <c r="C70" i="3"/>
  <c r="C69" i="3"/>
  <c r="C53" i="3"/>
  <c r="C52" i="3"/>
  <c r="C51" i="3"/>
  <c r="C50" i="3"/>
  <c r="E30" i="3"/>
  <c r="D30" i="3"/>
  <c r="C32" i="3"/>
  <c r="C31" i="3"/>
  <c r="C30" i="3"/>
  <c r="C29" i="3"/>
  <c r="O34" i="1"/>
  <c r="L34" i="1"/>
  <c r="I34" i="1"/>
  <c r="F34" i="1"/>
  <c r="O59" i="3"/>
  <c r="H59" i="3"/>
  <c r="C59" i="3"/>
  <c r="H57" i="3"/>
  <c r="C57" i="3"/>
  <c r="F65" i="3"/>
  <c r="D72" i="3" s="1"/>
  <c r="F64" i="3"/>
  <c r="D71" i="3" s="1"/>
  <c r="F63" i="3"/>
  <c r="D70" i="3" s="1"/>
  <c r="F62" i="3"/>
  <c r="D69" i="3" s="1"/>
  <c r="L35" i="1" l="1"/>
  <c r="F35" i="1"/>
  <c r="I35" i="1"/>
  <c r="O35" i="1"/>
  <c r="F45" i="3" l="1"/>
  <c r="D51" i="3" s="1"/>
  <c r="F46" i="3"/>
  <c r="D52" i="3" s="1"/>
  <c r="C41" i="3"/>
  <c r="H41" i="3"/>
  <c r="O41" i="3"/>
  <c r="O19" i="3"/>
  <c r="G24" i="3" s="1"/>
  <c r="E31" i="3" s="1"/>
  <c r="F22" i="3"/>
  <c r="D29" i="3" s="1"/>
  <c r="F24" i="3"/>
  <c r="D31" i="3" s="1"/>
  <c r="C19" i="3"/>
  <c r="H19" i="3"/>
  <c r="F47" i="3"/>
  <c r="D53" i="3" s="1"/>
  <c r="F44" i="3"/>
  <c r="D50" i="3" s="1"/>
  <c r="H39" i="3"/>
  <c r="C39" i="3"/>
  <c r="F25" i="3"/>
  <c r="D32" i="3" s="1"/>
  <c r="H17" i="3"/>
  <c r="C17" i="3"/>
  <c r="H24" i="3" l="1"/>
  <c r="G47" i="3"/>
  <c r="G63" i="3"/>
  <c r="H63" i="3" s="1"/>
  <c r="G62" i="3"/>
  <c r="G65" i="3"/>
  <c r="G64" i="3"/>
  <c r="H64" i="3" s="1"/>
  <c r="G45" i="3"/>
  <c r="G44" i="3"/>
  <c r="G46" i="3"/>
  <c r="G22" i="3"/>
  <c r="G25" i="3"/>
  <c r="E71" i="3" l="1"/>
  <c r="H65" i="3"/>
  <c r="E72" i="3"/>
  <c r="H62" i="3"/>
  <c r="E69" i="3"/>
  <c r="E70" i="3"/>
  <c r="H44" i="3"/>
  <c r="E50" i="3"/>
  <c r="H45" i="3"/>
  <c r="E51" i="3"/>
  <c r="H47" i="3"/>
  <c r="E53" i="3"/>
  <c r="H46" i="3"/>
  <c r="E52" i="3"/>
  <c r="H25" i="3"/>
  <c r="E32" i="3"/>
  <c r="H22" i="3"/>
  <c r="E2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FOCUS</author>
  </authors>
  <commentList>
    <comment ref="F11" authorId="0" shapeId="0" xr:uid="{66FD7EEA-64BE-4C5C-9E45-C60B547C6546}">
      <text>
        <r>
          <rPr>
            <b/>
            <sz val="12"/>
            <color indexed="81"/>
            <rFont val="Tahoma"/>
            <family val="2"/>
          </rPr>
          <t>06 ENERO 2022</t>
        </r>
      </text>
    </comment>
    <comment ref="F13" authorId="0" shapeId="0" xr:uid="{68CDE775-A54A-40BE-BFE4-14FBEA389C7B}">
      <text>
        <r>
          <rPr>
            <b/>
            <sz val="12"/>
            <color indexed="81"/>
            <rFont val="Tahoma"/>
            <family val="2"/>
          </rPr>
          <t>06 ENERO 2022</t>
        </r>
      </text>
    </comment>
    <comment ref="F15" authorId="0" shapeId="0" xr:uid="{9D7F17CD-79F2-4FD6-8A4E-D7D3C5F72FB4}">
      <text>
        <r>
          <rPr>
            <b/>
            <sz val="12"/>
            <color indexed="81"/>
            <rFont val="Tahoma"/>
            <family val="2"/>
          </rPr>
          <t>10 ENERO 2022</t>
        </r>
      </text>
    </comment>
    <comment ref="F18" authorId="0" shapeId="0" xr:uid="{00000000-0006-0000-0100-000001000000}">
      <text>
        <r>
          <rPr>
            <b/>
            <sz val="9"/>
            <color indexed="81"/>
            <rFont val="Tahoma"/>
            <family val="2"/>
          </rPr>
          <t>10 ENERO</t>
        </r>
      </text>
    </comment>
    <comment ref="L20" authorId="0" shapeId="0" xr:uid="{00000000-0006-0000-0100-000002000000}">
      <text>
        <r>
          <rPr>
            <b/>
            <sz val="12"/>
            <color indexed="81"/>
            <rFont val="Tahoma"/>
            <family val="2"/>
          </rPr>
          <t>29 Julio</t>
        </r>
        <r>
          <rPr>
            <sz val="12"/>
            <color indexed="81"/>
            <rFont val="Tahoma"/>
            <family val="2"/>
          </rPr>
          <t xml:space="preserve">
</t>
        </r>
      </text>
    </comment>
    <comment ref="P22" authorId="0" shapeId="0" xr:uid="{00000000-0006-0000-0100-000003000000}">
      <text>
        <r>
          <rPr>
            <b/>
            <sz val="12"/>
            <color indexed="81"/>
            <rFont val="Tahoma"/>
            <family val="2"/>
          </rPr>
          <t>14 NOVIEMBRE</t>
        </r>
      </text>
    </comment>
  </commentList>
</comments>
</file>

<file path=xl/sharedStrings.xml><?xml version="1.0" encoding="utf-8"?>
<sst xmlns="http://schemas.openxmlformats.org/spreadsheetml/2006/main" count="254" uniqueCount="134">
  <si>
    <t>ALCANCE</t>
  </si>
  <si>
    <t>OBJETIVOS Y METAS</t>
  </si>
  <si>
    <t>OBJETIVO</t>
  </si>
  <si>
    <t>INDICADOR</t>
  </si>
  <si>
    <t>FORMULA</t>
  </si>
  <si>
    <t>FRECUENCIA</t>
  </si>
  <si>
    <t>META</t>
  </si>
  <si>
    <t>ACTIVIDADES</t>
  </si>
  <si>
    <t>ITEM</t>
  </si>
  <si>
    <t>ACTIVIDAD</t>
  </si>
  <si>
    <t>RESPONSABLE</t>
  </si>
  <si>
    <t>SEG</t>
  </si>
  <si>
    <t>ENE</t>
  </si>
  <si>
    <t>FEB</t>
  </si>
  <si>
    <t>MAR</t>
  </si>
  <si>
    <t>ABR</t>
  </si>
  <si>
    <t>MAY</t>
  </si>
  <si>
    <t>JUN</t>
  </si>
  <si>
    <t>SEP</t>
  </si>
  <si>
    <t>OCT</t>
  </si>
  <si>
    <t>NOV</t>
  </si>
  <si>
    <t>DIC</t>
  </si>
  <si>
    <t>PROG</t>
  </si>
  <si>
    <t>EJEC</t>
  </si>
  <si>
    <t>Seguimiento al programa</t>
  </si>
  <si>
    <t>ACT. PROGRAMADAS</t>
  </si>
  <si>
    <t>ACT. EJECUTADAS</t>
  </si>
  <si>
    <t>CUMPLIMIENTO</t>
  </si>
  <si>
    <t>RECURSOS</t>
  </si>
  <si>
    <t>MEDICIÓN Y SEGUIMIENTO</t>
  </si>
  <si>
    <t xml:space="preserve">METODO DE CALCULO </t>
  </si>
  <si>
    <t>TENDENCIA</t>
  </si>
  <si>
    <t>Descendente</t>
  </si>
  <si>
    <t>FUENTE DE INFORMACION</t>
  </si>
  <si>
    <t>FRECUENCIA SEGUIMIENTO</t>
  </si>
  <si>
    <t>FRECUENCIA ANALISIS</t>
  </si>
  <si>
    <t xml:space="preserve">AÑO </t>
  </si>
  <si>
    <t>PERIODO</t>
  </si>
  <si>
    <t xml:space="preserve">META </t>
  </si>
  <si>
    <t>CUMPLE</t>
  </si>
  <si>
    <t xml:space="preserve">ANALISIS DE TENDENCIA </t>
  </si>
  <si>
    <t>Ascendente</t>
  </si>
  <si>
    <t>ANALISIS DE TENDENCIAS</t>
  </si>
  <si>
    <t>PLAN DE ACCIÓN</t>
  </si>
  <si>
    <t>No.</t>
  </si>
  <si>
    <t>FECHA</t>
  </si>
  <si>
    <t>SEGUIMIENTO</t>
  </si>
  <si>
    <t>ATEL, Reportes, Certificado ARL.</t>
  </si>
  <si>
    <t xml:space="preserve">Programación de capacitaciones, programa de capacitación e inducción </t>
  </si>
  <si>
    <t>Formulación plan de acción (si aplica)</t>
  </si>
  <si>
    <t>CRONOGRAMA</t>
  </si>
  <si>
    <t>MEDICION INDICADORES</t>
  </si>
  <si>
    <t>JUL</t>
  </si>
  <si>
    <t>AGO</t>
  </si>
  <si>
    <t>Trimestral</t>
  </si>
  <si>
    <t>RESULTADO</t>
  </si>
  <si>
    <t>N° ASISTENTES</t>
  </si>
  <si>
    <r>
      <rPr>
        <b/>
        <sz val="12"/>
        <color theme="1"/>
        <rFont val="Arial"/>
        <family val="2"/>
      </rPr>
      <t>_Técnicos:</t>
    </r>
    <r>
      <rPr>
        <sz val="12"/>
        <color theme="1"/>
        <rFont val="Arial"/>
        <family val="2"/>
      </rPr>
      <t xml:space="preserve"> Elementos de oficina (computador, video beam, papelería) entre otros.
_</t>
    </r>
    <r>
      <rPr>
        <b/>
        <sz val="12"/>
        <color theme="1"/>
        <rFont val="Arial"/>
        <family val="2"/>
      </rPr>
      <t>Financieros:</t>
    </r>
    <r>
      <rPr>
        <sz val="12"/>
        <color theme="1"/>
        <rFont val="Arial"/>
        <family val="2"/>
      </rPr>
      <t xml:space="preserve"> Los relacionados en el presupuesto SG-SST.</t>
    </r>
  </si>
  <si>
    <t>PROGRAMA DE VIGILANCIA EPIDEMIOLOGICA OSTEOMUSCULAR</t>
  </si>
  <si>
    <t>APC-PRG-HSEQ-004</t>
  </si>
  <si>
    <t>Realización de exámenes médicos ocupacionales con enfasis osteomuscular</t>
  </si>
  <si>
    <t>Estudio de puestos de trabajo</t>
  </si>
  <si>
    <t xml:space="preserve">IPS </t>
  </si>
  <si>
    <t>Lograr dar cobertura en actividades de promoción (capacitaciones, charlas, socializaciones, campañas) a  los trabajadores en temas de riego osteomuscular</t>
  </si>
  <si>
    <t>Realizar seguimiento a la incidencia que tiene el factor de riesgo osteomuscular</t>
  </si>
  <si>
    <t>Realizar seguimiento a la prevalencia que tiene el factor de riesgo osteomuscular</t>
  </si>
  <si>
    <t>N° TRABAJADORES</t>
  </si>
  <si>
    <t>N° CASOS NUEVOS</t>
  </si>
  <si>
    <t>N° CASOS NUEVOS + ANTIGUOS</t>
  </si>
  <si>
    <t>N° INCLUIDOS</t>
  </si>
  <si>
    <t>N° trabajadores asistentes *100
N° trabajadores incluidos al PVE</t>
  </si>
  <si>
    <t xml:space="preserve">N° de casos nuevos de origen laboral *100
N° trabajadores </t>
  </si>
  <si>
    <t xml:space="preserve">N° de casos nuevos de origen laboral + N° casos antiguos de origen laboral *100
N° trabajadores </t>
  </si>
  <si>
    <t xml:space="preserve">PLANEACION: Lider SST  y Consultor SIG
EJECUCION: Todo el personal
VERIFICACION:  Lider SST </t>
  </si>
  <si>
    <t>Lider SST  y Consultor SIG</t>
  </si>
  <si>
    <t xml:space="preserve">Lider SST    </t>
  </si>
  <si>
    <t>Lider SST</t>
  </si>
  <si>
    <t>Charla sobre la importancia de las pausas activas</t>
  </si>
  <si>
    <t>Profesional en SST con licencia de SST</t>
  </si>
  <si>
    <t>Identificar y vigilar los eventos relacionados con el factor biomecánico debido a la intervención del ser humano en las diferentes áreas de trabajo para evaluar y controlar los Factores de Riesgo por traumas acumulativos, Manipulación de Cargas y Posturas Incorrectas y sus efectos sobre la población laboralmente expuesta que permita prevenir la aparición o complicación de desórdenes musculoesqueleticos en los trabajadores.</t>
  </si>
  <si>
    <r>
      <t xml:space="preserve">Aplica a trabajadores de </t>
    </r>
    <r>
      <rPr>
        <b/>
        <sz val="12"/>
        <color theme="1"/>
        <rFont val="Arial"/>
        <family val="2"/>
      </rPr>
      <t>AUTOMATIZACIÓN POTENCIA Y CONTROL WD SAS</t>
    </r>
    <r>
      <rPr>
        <sz val="12"/>
        <color theme="1"/>
        <rFont val="Arial"/>
        <family val="2"/>
      </rPr>
      <t xml:space="preserve"> , involucra a todas las operaciones donde se encuentren identificados factores de riesgo asociados a la interacción de los trabajadores con equipos, herramientas, maquinaria e insumos para la ejecución de las tareas. </t>
    </r>
  </si>
  <si>
    <t>ACCIONES</t>
  </si>
  <si>
    <t>HISTORIAL DE CAMBIOS</t>
  </si>
  <si>
    <t>VER. N°</t>
  </si>
  <si>
    <t>RESPONSABLE ELABORACIÓN O CAMBIO</t>
  </si>
  <si>
    <t>DESCRIPCIÓN DEL CAMBIO</t>
  </si>
  <si>
    <t>Elaboración Inicial</t>
  </si>
  <si>
    <r>
      <rPr>
        <b/>
        <sz val="12"/>
        <color theme="1"/>
        <rFont val="Arial"/>
        <family val="2"/>
      </rPr>
      <t>Elaborar y/o actualizar el programa de vigilancia epidemiológica Osteomuscular.</t>
    </r>
    <r>
      <rPr>
        <sz val="12"/>
        <color theme="1"/>
        <rFont val="Arial"/>
        <family val="2"/>
      </rPr>
      <t xml:space="preserve">
Elabora y/o actualiza el programa de vigilancia epidemiológica de acuerdo a cambios en la legislación o condiciones de la salud de los colaboradores.  
</t>
    </r>
    <r>
      <rPr>
        <b/>
        <sz val="12"/>
        <color theme="1"/>
        <rFont val="Arial"/>
        <family val="2"/>
      </rPr>
      <t xml:space="preserve">Divulgar el programa de vigilancia epidemiológica 
</t>
    </r>
    <r>
      <rPr>
        <sz val="12"/>
        <color theme="1"/>
        <rFont val="Arial"/>
        <family val="2"/>
      </rPr>
      <t xml:space="preserve">Divulgar el programa de vigilancia epidemiológica a todo el personal de la empresa
</t>
    </r>
    <r>
      <rPr>
        <b/>
        <sz val="12"/>
        <color theme="1"/>
        <rFont val="Arial"/>
        <family val="2"/>
      </rPr>
      <t xml:space="preserve">Realizar actividades de intervención y gestión del riesgo
</t>
    </r>
    <r>
      <rPr>
        <sz val="12"/>
        <color theme="1"/>
        <rFont val="Arial"/>
        <family val="2"/>
      </rPr>
      <t xml:space="preserve">
</t>
    </r>
    <r>
      <rPr>
        <b/>
        <sz val="12"/>
        <color theme="1"/>
        <rFont val="Arial"/>
        <family val="2"/>
      </rPr>
      <t xml:space="preserve">Intervenciones en el ambiente laboral
</t>
    </r>
    <r>
      <rPr>
        <sz val="12"/>
        <color theme="1"/>
        <rFont val="Arial"/>
        <family val="2"/>
      </rPr>
      <t>Se deben realizar diferentes actividades en relación al ambiente de trabajo, dirigidas a conocer las condiciones de dicho ambiente, formular y aplicar estrategias para garantizar que las condiciones del trabajo, a nivel de infraestructura física, estado de las herramientas de trabajo y procesos, no vayan a afectar negativamente la salud de los trabajadores.  
* Para conocer las condiciones de trabajo se debe realizar una inspección de puestos de trabajo mediante observación directa y registro fotográfico y elaborar un Análisis de Riesgo por Oficio (ARO), en cada puesto de trabajo que permita identificar los factores que pueden llegar a afectar negativamente las condiciones de salud del trabajador.
* Realizar actividades de mantenimiento de equipos y herramientas. 
* Realizar actividades de inspección de elementos de protección personal. 
* Disponer de ayudas mecánicas para el lugar de trabajo donde con frecuencia se deba manipular cargas superiores a las permitidas para el manejo manual.
* Realizar mantenimiento preventivo y correctivo a las sillas y demás mobiliario de tal manera que se adapte a una posición de confort para el trabajador que debe realizar sus labores en sedestacion.
* Dotar del mobiliario necesario para adaptar cada puesto de trabajo en la medida que sea posible a las dimensiones del trabajador con reposapiés, soporte para el monitor del computador, reposa muñecas.
* Revisión regular del buen estado de los elementos y equipos de oficina y de los equipos y herramientas del área operativa.</t>
    </r>
  </si>
  <si>
    <t>Darle cobertura al personal con patologías por factores biomecánicos</t>
  </si>
  <si>
    <t>Mantener la tasa de incidencia de casos por factores biomecánicos</t>
  </si>
  <si>
    <t>Mantener la tasa de prevalencia en casos por factores biomecánicos</t>
  </si>
  <si>
    <t>NOMBRE</t>
  </si>
  <si>
    <t>Cobertura</t>
  </si>
  <si>
    <t>Incidencia</t>
  </si>
  <si>
    <t>Prevalencia</t>
  </si>
  <si>
    <t>1. COBERTURA</t>
  </si>
  <si>
    <t>Capacitación en Normas de protección a nivel postural y de movimientos y esfuerzos: levantamiento y desplazamiento manual de cargas.</t>
  </si>
  <si>
    <r>
      <t xml:space="preserve">Capacitación 
* </t>
    </r>
    <r>
      <rPr>
        <sz val="12"/>
        <color theme="1"/>
        <rFont val="Arial"/>
        <family val="2"/>
      </rPr>
      <t xml:space="preserve">Sedentarismo y consecuencias en la salud.
* Importancia de la actividad física
* Normas de protección a nivel postural y de movimientos y esfuerzos: levantamiento y desplazamiento manual de cargas.
* Jornadas de ejercicio grupal o individual de acuerdo a la disponibilidad de los trabajadores.
* Implementación de pausas activas físicas.
</t>
    </r>
    <r>
      <rPr>
        <b/>
        <sz val="12"/>
        <color theme="1"/>
        <rFont val="Arial"/>
        <family val="2"/>
      </rPr>
      <t xml:space="preserve">Exámenes médicos ocupacionales
</t>
    </r>
    <r>
      <rPr>
        <sz val="12"/>
        <color theme="1"/>
        <rFont val="Arial"/>
        <family val="2"/>
      </rPr>
      <t xml:space="preserve">Valoraciones médicas con énfasis en el sistema osteomuscular en busca de alteraciones tempranas (Exámenes de ingreso y periódicos). 
</t>
    </r>
    <r>
      <rPr>
        <b/>
        <sz val="12"/>
        <color theme="1"/>
        <rFont val="Arial"/>
        <family val="2"/>
      </rPr>
      <t xml:space="preserve">Pausas activas 
</t>
    </r>
    <r>
      <rPr>
        <sz val="12"/>
        <color theme="1"/>
        <rFont val="Arial"/>
        <family val="2"/>
      </rPr>
      <t xml:space="preserve">Realizar pausas activas durante la jornada de trabajo y calistenias antes de iniciar actividades 
</t>
    </r>
    <r>
      <rPr>
        <b/>
        <sz val="12"/>
        <color theme="1"/>
        <rFont val="Arial"/>
        <family val="2"/>
      </rPr>
      <t>Realizar seguimiento al programa</t>
    </r>
    <r>
      <rPr>
        <sz val="12"/>
        <color theme="1"/>
        <rFont val="Arial"/>
        <family val="2"/>
      </rPr>
      <t xml:space="preserve">  
Se debe realizar seguimiento al PVE a través de los indicadores de gestión e implementar acciones de mejora.</t>
    </r>
  </si>
  <si>
    <t>Jornadas de ejercicio grupal o individual de acuerdo a la disponibilidad de los trabajadores.</t>
  </si>
  <si>
    <t>Capacitación sobre: Sedentarismo, consecuencias en la salud y la Importancia de la actividad física</t>
  </si>
  <si>
    <t>REGISTRO DE PAUSAS ACTIVAS</t>
  </si>
  <si>
    <t>INDICADORES DE GESTIÓN</t>
  </si>
  <si>
    <t>2. INCIDENCIA</t>
  </si>
  <si>
    <t>3. PREVALENCIA</t>
  </si>
  <si>
    <t>Revisión y actualización del programa (cambios si se consideran necesarios)</t>
  </si>
  <si>
    <t>Definición de actividades en el cronograma</t>
  </si>
  <si>
    <t>Version: 02</t>
  </si>
  <si>
    <t>Cambia el objetivo, se incluyen las acciones para desarrollo del programa, se elimina indicador de cumplimiento, se incluye en la tabla de indicadores el nombre de cada indicador.</t>
  </si>
  <si>
    <t>Divulgación del programa</t>
  </si>
  <si>
    <t>Trimestre I
(Enero - Marzo)</t>
  </si>
  <si>
    <t>Trimestre II
(Abril - Junio)</t>
  </si>
  <si>
    <t>Trimestre IV
(Octubre - Diciembre)</t>
  </si>
  <si>
    <t>_______</t>
  </si>
  <si>
    <t>Trimestre III
(Julio - Septiembre)</t>
  </si>
  <si>
    <t xml:space="preserve">No se presentan casos nuevos ni antiguos en relación al riesgo osteomuscular. Se cumple con la meta del indicador. </t>
  </si>
  <si>
    <t>Continuar realizando pausas activas grupales, ya que esto permite generar mayor motivación e interes en los trabajadores al momento de realizar la pausa activa.</t>
  </si>
  <si>
    <t xml:space="preserve">Para el periodo no se tiene programada actividad según el cronograma de actividades. </t>
  </si>
  <si>
    <t xml:space="preserve">En este periodo se planea capacitación sobre Sedentarismo, consecuencias en la salud y la Importancia de la actividad física con la participación de cuatro personas programadas para la actividad. 
Como actividad de evaluación del riesgo se planea evaluación de puestos de trabajo (ergonomia) por personal externo a la empresa. </t>
  </si>
  <si>
    <t xml:space="preserve">En este trimestre se realizó charla sobre la importancia de pausas activas, en donde se contó con la participación de las cuatro personas programadas para la actividad. Tambien se realizaron pausas activas durante la jornada de trabajo. Se cumple con la cobertura planeada para el periodo. </t>
  </si>
  <si>
    <t>Aunque se contó con un total de 4 trabajadores en la empresa, durante el trimestre se realizó un exámen médico ocupacional de ingreso (Iván Moreno) el 7 de enero. No se reportó por parte del médico que practico revisión médica, condiciones relacionadas a alteraciones de tipo osteomuscular.</t>
  </si>
  <si>
    <t>Según cronograma de exámenes médicos ocupacionales de la empresa</t>
  </si>
  <si>
    <t>CARGO</t>
  </si>
  <si>
    <t>HORAS/AÑO</t>
  </si>
  <si>
    <t>VALOR HORA</t>
  </si>
  <si>
    <t>TOTAL</t>
  </si>
  <si>
    <t>Ingeniero de Seguridad y Salud Ocupacional</t>
  </si>
  <si>
    <t>Coordinador de Seguridad y Salud Ocupacional</t>
  </si>
  <si>
    <t>Asistente de Seguridad y Salud Ocupacional</t>
  </si>
  <si>
    <t>TOTAL COSTO DE LA PROPUESTA</t>
  </si>
  <si>
    <t>COSTO DE LA PROPUESTA</t>
  </si>
  <si>
    <t>Formulación plan de acción</t>
  </si>
  <si>
    <t xml:space="preserve">Revisión y actualización del programa </t>
  </si>
  <si>
    <t>Fecha: 06/01/2023</t>
  </si>
  <si>
    <t>Practicante y Lider SST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</si>
</sst>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29" x14ac:knownFonts="1">
    <font>
      <sz val="11"/>
      <color theme="1"/>
      <name val="Calibri"/>
      <family val="2"/>
      <scheme val="minor"/>
    </font>
    <font>
      <sz val="11"/>
      <color theme="1"/>
      <name val="Calibri"/>
      <family val="2"/>
      <scheme val="minor"/>
    </font>
    <font>
      <sz val="10"/>
      <name val="Arial"/>
      <family val="2"/>
    </font>
    <font>
      <sz val="12"/>
      <color theme="1"/>
      <name val="Arial"/>
      <family val="2"/>
    </font>
    <font>
      <b/>
      <sz val="12"/>
      <color theme="1"/>
      <name val="Arial"/>
      <family val="2"/>
    </font>
    <font>
      <sz val="12"/>
      <color indexed="8"/>
      <name val="Arial"/>
      <family val="2"/>
    </font>
    <font>
      <u/>
      <sz val="12"/>
      <color indexed="8"/>
      <name val="Arial"/>
      <family val="2"/>
    </font>
    <font>
      <b/>
      <sz val="12"/>
      <color indexed="8"/>
      <name val="Arial"/>
      <family val="2"/>
    </font>
    <font>
      <b/>
      <sz val="12"/>
      <name val="Arial"/>
      <family val="2"/>
    </font>
    <font>
      <b/>
      <sz val="12"/>
      <color theme="0"/>
      <name val="Arial"/>
      <family val="2"/>
    </font>
    <font>
      <sz val="12"/>
      <name val="Arial"/>
      <family val="2"/>
    </font>
    <font>
      <sz val="12"/>
      <color rgb="FFFF0000"/>
      <name val="Arial"/>
      <family val="2"/>
    </font>
    <font>
      <u/>
      <sz val="12"/>
      <name val="Arial"/>
      <family val="2"/>
    </font>
    <font>
      <sz val="12"/>
      <color theme="0"/>
      <name val="Arial"/>
      <family val="2"/>
    </font>
    <font>
      <sz val="11"/>
      <color theme="1"/>
      <name val="Arial"/>
      <family val="2"/>
    </font>
    <font>
      <b/>
      <sz val="11"/>
      <color theme="1"/>
      <name val="Arial"/>
      <family val="2"/>
    </font>
    <font>
      <b/>
      <sz val="11"/>
      <color theme="0"/>
      <name val="Arial"/>
      <family val="2"/>
    </font>
    <font>
      <b/>
      <sz val="9"/>
      <color indexed="81"/>
      <name val="Tahoma"/>
      <family val="2"/>
    </font>
    <font>
      <sz val="11"/>
      <color rgb="FFFF0000"/>
      <name val="Arial"/>
      <family val="2"/>
    </font>
    <font>
      <b/>
      <sz val="11"/>
      <color rgb="FFFF0000"/>
      <name val="Arial"/>
      <family val="2"/>
    </font>
    <font>
      <sz val="14"/>
      <color theme="1"/>
      <name val="Arial"/>
      <family val="2"/>
    </font>
    <font>
      <b/>
      <sz val="14"/>
      <color theme="1"/>
      <name val="Arial"/>
      <family val="2"/>
    </font>
    <font>
      <b/>
      <sz val="14"/>
      <name val="Arial"/>
      <family val="2"/>
    </font>
    <font>
      <b/>
      <sz val="14"/>
      <color indexed="8"/>
      <name val="Arial"/>
      <family val="2"/>
    </font>
    <font>
      <b/>
      <sz val="14"/>
      <color theme="0"/>
      <name val="Arial"/>
      <family val="2"/>
    </font>
    <font>
      <b/>
      <sz val="12"/>
      <color indexed="81"/>
      <name val="Tahoma"/>
      <family val="2"/>
    </font>
    <font>
      <sz val="12"/>
      <color indexed="81"/>
      <name val="Tahoma"/>
      <family val="2"/>
    </font>
    <font>
      <sz val="14"/>
      <name val="Arial"/>
      <family val="2"/>
    </font>
    <font>
      <b/>
      <sz val="24"/>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C000"/>
        <bgColor rgb="FF00B050"/>
      </patternFill>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0" fontId="2" fillId="0" borderId="0"/>
    <xf numFmtId="9" fontId="2" fillId="0" borderId="0" applyFont="0" applyFill="0" applyBorder="0" applyAlignment="0" applyProtection="0"/>
  </cellStyleXfs>
  <cellXfs count="204">
    <xf numFmtId="0" fontId="0" fillId="0" borderId="0" xfId="0"/>
    <xf numFmtId="0" fontId="3" fillId="2" borderId="0" xfId="0" applyFont="1" applyFill="1"/>
    <xf numFmtId="0" fontId="3" fillId="2" borderId="0" xfId="0" applyFont="1" applyFill="1" applyAlignment="1">
      <alignment horizontal="center" vertical="center"/>
    </xf>
    <xf numFmtId="9" fontId="3" fillId="2" borderId="0" xfId="1" applyFont="1" applyFill="1"/>
    <xf numFmtId="0" fontId="9" fillId="2" borderId="0" xfId="0" applyFont="1" applyFill="1" applyAlignment="1">
      <alignment horizontal="center" vertical="center"/>
    </xf>
    <xf numFmtId="0" fontId="10" fillId="2" borderId="0" xfId="0" applyFont="1" applyFill="1"/>
    <xf numFmtId="9" fontId="10" fillId="2" borderId="0" xfId="1" applyFont="1" applyFill="1"/>
    <xf numFmtId="0" fontId="10" fillId="0" borderId="0" xfId="0" applyFont="1"/>
    <xf numFmtId="9" fontId="10" fillId="0" borderId="0" xfId="1" applyFont="1" applyFill="1"/>
    <xf numFmtId="0" fontId="3" fillId="0" borderId="0" xfId="0" applyFont="1"/>
    <xf numFmtId="9" fontId="3" fillId="0" borderId="0" xfId="1" applyFont="1" applyFill="1" applyBorder="1"/>
    <xf numFmtId="0" fontId="8" fillId="0" borderId="0" xfId="0" applyFont="1" applyAlignment="1">
      <alignment wrapText="1" shrinkToFit="1"/>
    </xf>
    <xf numFmtId="9" fontId="10" fillId="0" borderId="0" xfId="1" applyFont="1" applyFill="1" applyBorder="1" applyAlignment="1">
      <alignment wrapText="1" shrinkToFit="1"/>
    </xf>
    <xf numFmtId="0" fontId="5" fillId="0" borderId="0" xfId="0" applyFont="1" applyAlignment="1">
      <alignment wrapText="1" shrinkToFit="1"/>
    </xf>
    <xf numFmtId="0" fontId="10" fillId="0" borderId="0" xfId="0" applyFont="1" applyAlignment="1">
      <alignment vertical="center" wrapText="1"/>
    </xf>
    <xf numFmtId="0" fontId="9" fillId="0" borderId="6" xfId="0" applyFont="1" applyBorder="1"/>
    <xf numFmtId="9" fontId="9" fillId="0" borderId="6" xfId="1" applyFont="1" applyFill="1" applyBorder="1" applyAlignment="1"/>
    <xf numFmtId="0" fontId="9" fillId="0" borderId="0" xfId="0" applyFont="1"/>
    <xf numFmtId="0" fontId="13" fillId="0" borderId="0" xfId="0" applyFont="1"/>
    <xf numFmtId="9" fontId="9" fillId="0" borderId="0" xfId="1" applyFont="1" applyFill="1" applyBorder="1" applyAlignment="1"/>
    <xf numFmtId="0" fontId="9" fillId="0" borderId="0" xfId="0" applyFont="1" applyAlignment="1">
      <alignment vertical="center"/>
    </xf>
    <xf numFmtId="0" fontId="13" fillId="0" borderId="0" xfId="0" applyFont="1" applyAlignment="1">
      <alignment horizontal="left" vertical="center"/>
    </xf>
    <xf numFmtId="9" fontId="3" fillId="0" borderId="0" xfId="1" applyFont="1" applyFill="1"/>
    <xf numFmtId="9" fontId="3" fillId="0" borderId="8" xfId="1" applyFont="1" applyFill="1" applyBorder="1" applyAlignment="1">
      <alignment horizontal="center" vertical="center"/>
    </xf>
    <xf numFmtId="9" fontId="3" fillId="0" borderId="0" xfId="1" applyFont="1"/>
    <xf numFmtId="0" fontId="10" fillId="0" borderId="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0" xfId="0" applyFont="1" applyAlignment="1">
      <alignment horizontal="center"/>
    </xf>
    <xf numFmtId="0" fontId="3" fillId="0" borderId="8" xfId="0" applyFont="1" applyBorder="1" applyAlignment="1">
      <alignment horizontal="center" vertical="center"/>
    </xf>
    <xf numFmtId="0" fontId="3" fillId="0" borderId="8" xfId="0" quotePrefix="1" applyFont="1" applyBorder="1" applyAlignment="1">
      <alignment horizontal="center" vertical="center"/>
    </xf>
    <xf numFmtId="0" fontId="14" fillId="2" borderId="0" xfId="0" applyFont="1" applyFill="1"/>
    <xf numFmtId="0" fontId="16" fillId="2" borderId="0" xfId="0" applyFont="1" applyFill="1" applyAlignment="1">
      <alignment horizontal="center" vertical="center"/>
    </xf>
    <xf numFmtId="0" fontId="14" fillId="0" borderId="0" xfId="0" applyFont="1"/>
    <xf numFmtId="0" fontId="3" fillId="0" borderId="0" xfId="0" applyFont="1" applyAlignment="1">
      <alignment vertical="center" wrapText="1"/>
    </xf>
    <xf numFmtId="0" fontId="4" fillId="0" borderId="0" xfId="0" applyFont="1" applyAlignment="1">
      <alignment vertical="center"/>
    </xf>
    <xf numFmtId="0" fontId="4" fillId="4" borderId="8" xfId="0" applyFont="1" applyFill="1" applyBorder="1" applyAlignment="1">
      <alignment horizontal="center" vertical="center"/>
    </xf>
    <xf numFmtId="9" fontId="3" fillId="0" borderId="8" xfId="3" applyFont="1" applyFill="1" applyBorder="1" applyAlignment="1">
      <alignment horizontal="center" vertical="center"/>
    </xf>
    <xf numFmtId="9" fontId="4" fillId="4" borderId="8" xfId="1" applyFont="1" applyFill="1" applyBorder="1" applyAlignment="1">
      <alignment horizontal="center" vertical="center"/>
    </xf>
    <xf numFmtId="0" fontId="4" fillId="4" borderId="8" xfId="0" applyFont="1" applyFill="1" applyBorder="1" applyAlignment="1">
      <alignment horizontal="center" vertical="center" wrapText="1"/>
    </xf>
    <xf numFmtId="0" fontId="5" fillId="0" borderId="8" xfId="0" applyFont="1" applyBorder="1" applyAlignment="1">
      <alignment horizontal="center" vertical="center" wrapText="1"/>
    </xf>
    <xf numFmtId="0" fontId="18" fillId="2" borderId="0" xfId="0" applyFont="1" applyFill="1"/>
    <xf numFmtId="0" fontId="19" fillId="2" borderId="0" xfId="0" applyFont="1" applyFill="1" applyAlignment="1">
      <alignment horizontal="center" vertical="center"/>
    </xf>
    <xf numFmtId="0" fontId="18" fillId="0" borderId="0" xfId="0" applyFont="1"/>
    <xf numFmtId="0" fontId="20" fillId="2" borderId="0" xfId="0" applyFont="1" applyFill="1"/>
    <xf numFmtId="0" fontId="23" fillId="3" borderId="8" xfId="0" applyFont="1" applyFill="1" applyBorder="1" applyAlignment="1">
      <alignment horizontal="center" vertical="center"/>
    </xf>
    <xf numFmtId="0" fontId="22" fillId="5" borderId="8" xfId="0" applyFont="1" applyFill="1" applyBorder="1" applyAlignment="1">
      <alignment horizontal="center" vertical="center" wrapText="1" shrinkToFit="1"/>
    </xf>
    <xf numFmtId="0" fontId="23" fillId="0" borderId="8" xfId="0" applyFont="1" applyBorder="1" applyAlignment="1">
      <alignment horizontal="center" vertical="center"/>
    </xf>
    <xf numFmtId="0" fontId="22" fillId="3" borderId="8" xfId="0" applyFont="1" applyFill="1" applyBorder="1" applyAlignment="1">
      <alignment horizontal="center" vertical="center" wrapText="1" shrinkToFit="1"/>
    </xf>
    <xf numFmtId="0" fontId="22" fillId="0" borderId="8" xfId="0" applyFont="1" applyBorder="1" applyAlignment="1">
      <alignment horizontal="center" vertical="center"/>
    </xf>
    <xf numFmtId="0" fontId="24" fillId="2" borderId="0" xfId="0" applyFont="1" applyFill="1" applyAlignment="1">
      <alignment horizontal="center" vertical="center"/>
    </xf>
    <xf numFmtId="9" fontId="20" fillId="2" borderId="0" xfId="1" applyFont="1" applyFill="1"/>
    <xf numFmtId="9" fontId="20" fillId="2" borderId="0" xfId="0" applyNumberFormat="1" applyFont="1" applyFill="1" applyAlignment="1">
      <alignment horizontal="center" vertical="center"/>
    </xf>
    <xf numFmtId="0" fontId="20" fillId="0" borderId="0" xfId="0" applyFont="1"/>
    <xf numFmtId="9" fontId="20" fillId="0" borderId="0" xfId="1" applyFont="1" applyFill="1"/>
    <xf numFmtId="0" fontId="24" fillId="2" borderId="8" xfId="0" applyFont="1" applyFill="1" applyBorder="1" applyAlignment="1">
      <alignment horizontal="center" vertical="center"/>
    </xf>
    <xf numFmtId="0" fontId="23" fillId="5" borderId="8" xfId="0" applyFont="1" applyFill="1" applyBorder="1" applyAlignment="1">
      <alignment horizontal="center" vertical="center"/>
    </xf>
    <xf numFmtId="0" fontId="22" fillId="5" borderId="8" xfId="0" applyFont="1" applyFill="1" applyBorder="1" applyAlignment="1">
      <alignment horizontal="center" vertical="center"/>
    </xf>
    <xf numFmtId="0" fontId="22" fillId="3" borderId="8" xfId="0" applyFont="1" applyFill="1" applyBorder="1" applyAlignment="1">
      <alignment horizontal="center" vertical="center"/>
    </xf>
    <xf numFmtId="0" fontId="14" fillId="0" borderId="8" xfId="0" applyFont="1" applyBorder="1"/>
    <xf numFmtId="0" fontId="0" fillId="0" borderId="8" xfId="0" applyBorder="1"/>
    <xf numFmtId="0" fontId="4" fillId="5" borderId="8" xfId="0" applyFont="1" applyFill="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wrapText="1"/>
    </xf>
    <xf numFmtId="9" fontId="3" fillId="0" borderId="8" xfId="0" applyNumberFormat="1" applyFont="1" applyBorder="1" applyAlignment="1">
      <alignment horizontal="center" vertical="center"/>
    </xf>
    <xf numFmtId="9" fontId="4" fillId="5" borderId="8" xfId="1" applyFont="1" applyFill="1" applyBorder="1" applyAlignment="1">
      <alignment horizontal="center" vertical="center"/>
    </xf>
    <xf numFmtId="9" fontId="10" fillId="0" borderId="8" xfId="1" applyFont="1" applyFill="1" applyBorder="1" applyAlignment="1">
      <alignment horizontal="center" vertical="center" wrapText="1"/>
    </xf>
    <xf numFmtId="0" fontId="21" fillId="2" borderId="8" xfId="0" applyFont="1" applyFill="1" applyBorder="1" applyAlignment="1">
      <alignment horizontal="center" vertical="center"/>
    </xf>
    <xf numFmtId="0" fontId="20" fillId="2" borderId="8" xfId="0" applyFont="1" applyFill="1" applyBorder="1" applyAlignment="1">
      <alignment horizontal="center" vertical="center" wrapText="1" shrinkToFit="1"/>
    </xf>
    <xf numFmtId="0" fontId="21" fillId="2" borderId="13" xfId="0" applyFont="1" applyFill="1" applyBorder="1" applyAlignment="1">
      <alignment horizontal="center" vertical="center"/>
    </xf>
    <xf numFmtId="0" fontId="21" fillId="4" borderId="8" xfId="0" applyFont="1" applyFill="1" applyBorder="1" applyAlignment="1">
      <alignment horizontal="center" vertical="center" textRotation="90"/>
    </xf>
    <xf numFmtId="0" fontId="21" fillId="4" borderId="8" xfId="0" applyFont="1" applyFill="1" applyBorder="1" applyAlignment="1">
      <alignment horizontal="center" vertical="center"/>
    </xf>
    <xf numFmtId="0" fontId="20" fillId="2" borderId="8" xfId="0" applyFont="1" applyFill="1" applyBorder="1" applyAlignment="1">
      <alignment vertical="center" wrapText="1" shrinkToFit="1"/>
    </xf>
    <xf numFmtId="0" fontId="20" fillId="2" borderId="5" xfId="0" applyFont="1" applyFill="1" applyBorder="1" applyAlignment="1">
      <alignment vertical="center" wrapText="1" shrinkToFit="1"/>
    </xf>
    <xf numFmtId="0" fontId="27" fillId="0" borderId="8" xfId="0" applyFont="1" applyBorder="1" applyAlignment="1">
      <alignment horizontal="center" vertical="center" wrapText="1"/>
    </xf>
    <xf numFmtId="6" fontId="27" fillId="0" borderId="8" xfId="0" applyNumberFormat="1" applyFont="1" applyBorder="1" applyAlignment="1">
      <alignment horizontal="center" vertical="center" wrapText="1"/>
    </xf>
    <xf numFmtId="0" fontId="20" fillId="2" borderId="0" xfId="0" applyFont="1" applyFill="1" applyAlignment="1">
      <alignment horizontal="center"/>
    </xf>
    <xf numFmtId="0" fontId="20" fillId="0" borderId="0" xfId="0" applyFont="1" applyAlignment="1">
      <alignment horizontal="center"/>
    </xf>
    <xf numFmtId="6" fontId="22" fillId="0" borderId="8" xfId="0" applyNumberFormat="1" applyFont="1" applyBorder="1" applyAlignment="1">
      <alignment horizontal="center" vertical="center"/>
    </xf>
    <xf numFmtId="0" fontId="14" fillId="2" borderId="0" xfId="0" applyFont="1" applyFill="1" applyAlignment="1">
      <alignment horizontal="center" vertical="center"/>
    </xf>
    <xf numFmtId="6" fontId="19" fillId="2" borderId="0" xfId="0" applyNumberFormat="1" applyFont="1" applyFill="1" applyAlignment="1">
      <alignment horizontal="center" vertical="center"/>
    </xf>
    <xf numFmtId="0" fontId="3" fillId="0" borderId="8" xfId="0" applyFont="1" applyBorder="1" applyAlignment="1">
      <alignment horizontal="center"/>
    </xf>
    <xf numFmtId="0" fontId="3" fillId="0" borderId="8" xfId="0" applyFont="1" applyBorder="1" applyAlignment="1">
      <alignment horizontal="center" vertical="center" wrapText="1"/>
    </xf>
    <xf numFmtId="14" fontId="3" fillId="0" borderId="8" xfId="0" applyNumberFormat="1" applyFont="1" applyBorder="1" applyAlignment="1">
      <alignment horizontal="center" vertical="center" wrapText="1"/>
    </xf>
    <xf numFmtId="0" fontId="4" fillId="5" borderId="8" xfId="0" applyFont="1" applyFill="1" applyBorder="1" applyAlignment="1">
      <alignment horizontal="center"/>
    </xf>
    <xf numFmtId="0" fontId="4" fillId="0" borderId="8" xfId="0" applyFont="1" applyBorder="1" applyAlignment="1">
      <alignment horizontal="center" vertical="center" wrapText="1"/>
    </xf>
    <xf numFmtId="0" fontId="3" fillId="0" borderId="8" xfId="0" applyFont="1" applyBorder="1" applyAlignment="1">
      <alignment horizontal="center" vertical="center"/>
    </xf>
    <xf numFmtId="0" fontId="4" fillId="5" borderId="2" xfId="0" applyFont="1" applyFill="1" applyBorder="1" applyAlignment="1">
      <alignment horizontal="center"/>
    </xf>
    <xf numFmtId="0" fontId="4" fillId="5" borderId="3" xfId="0" applyFont="1" applyFill="1" applyBorder="1" applyAlignment="1">
      <alignment horizontal="center"/>
    </xf>
    <xf numFmtId="0" fontId="4" fillId="5" borderId="4" xfId="0" applyFont="1" applyFill="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xf>
    <xf numFmtId="0" fontId="3" fillId="0" borderId="8" xfId="0" applyFont="1" applyBorder="1" applyAlignment="1">
      <alignment horizontal="justify"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4" fillId="5" borderId="8" xfId="0" applyFont="1" applyFill="1" applyBorder="1" applyAlignment="1">
      <alignment horizontal="center"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7" fillId="0" borderId="8" xfId="2" applyFont="1" applyBorder="1" applyAlignment="1">
      <alignment horizontal="center" vertical="center" wrapText="1"/>
    </xf>
    <xf numFmtId="0" fontId="7" fillId="0" borderId="5" xfId="2" applyFont="1" applyBorder="1" applyAlignment="1">
      <alignment horizontal="center" vertical="center" wrapText="1"/>
    </xf>
    <xf numFmtId="0" fontId="7" fillId="0" borderId="6" xfId="2" applyFont="1" applyBorder="1" applyAlignment="1">
      <alignment horizontal="center" vertical="center" wrapText="1"/>
    </xf>
    <xf numFmtId="0" fontId="7" fillId="0" borderId="7" xfId="2" applyFont="1" applyBorder="1" applyAlignment="1">
      <alignment horizontal="center" vertical="center" wrapText="1"/>
    </xf>
    <xf numFmtId="0" fontId="7" fillId="0" borderId="9" xfId="2" applyFont="1" applyBorder="1" applyAlignment="1">
      <alignment horizontal="center" vertical="center" wrapText="1"/>
    </xf>
    <xf numFmtId="0" fontId="7" fillId="0" borderId="0" xfId="2" applyFont="1" applyAlignment="1">
      <alignment horizontal="center" vertical="center" wrapText="1"/>
    </xf>
    <xf numFmtId="0" fontId="7" fillId="0" borderId="10" xfId="2" applyFont="1" applyBorder="1" applyAlignment="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14" fontId="4" fillId="0" borderId="2" xfId="2" applyNumberFormat="1" applyFont="1" applyBorder="1" applyAlignment="1">
      <alignment horizontal="left" vertical="center" wrapText="1"/>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4" fillId="0" borderId="2" xfId="2" applyFont="1" applyBorder="1" applyAlignment="1">
      <alignment horizontal="left" vertical="center" wrapText="1"/>
    </xf>
    <xf numFmtId="0" fontId="22" fillId="3" borderId="8" xfId="0" applyFont="1" applyFill="1" applyBorder="1" applyAlignment="1">
      <alignment horizontal="center" vertical="center" wrapText="1" shrinkToFit="1"/>
    </xf>
    <xf numFmtId="0" fontId="21" fillId="2" borderId="8" xfId="0" applyFont="1" applyFill="1" applyBorder="1" applyAlignment="1">
      <alignment horizontal="center" vertical="center"/>
    </xf>
    <xf numFmtId="0" fontId="19" fillId="2" borderId="9" xfId="0" applyFont="1" applyFill="1" applyBorder="1" applyAlignment="1">
      <alignment horizontal="center" vertical="center"/>
    </xf>
    <xf numFmtId="0" fontId="19" fillId="2" borderId="0" xfId="0" applyFont="1" applyFill="1" applyAlignment="1">
      <alignment horizontal="center" vertical="center"/>
    </xf>
    <xf numFmtId="1" fontId="20" fillId="2" borderId="8" xfId="0" applyNumberFormat="1" applyFont="1" applyFill="1" applyBorder="1" applyAlignment="1">
      <alignment horizontal="center" vertical="center"/>
    </xf>
    <xf numFmtId="9" fontId="20" fillId="2" borderId="8" xfId="1" applyFont="1" applyFill="1" applyBorder="1" applyAlignment="1">
      <alignment horizontal="center" vertical="center"/>
    </xf>
    <xf numFmtId="1" fontId="20" fillId="2" borderId="2" xfId="0" applyNumberFormat="1" applyFont="1" applyFill="1" applyBorder="1" applyAlignment="1">
      <alignment horizontal="center" vertical="center"/>
    </xf>
    <xf numFmtId="1" fontId="20" fillId="2" borderId="3" xfId="0" applyNumberFormat="1" applyFont="1" applyFill="1" applyBorder="1" applyAlignment="1">
      <alignment horizontal="center" vertical="center"/>
    </xf>
    <xf numFmtId="9" fontId="20" fillId="2" borderId="2" xfId="1" applyFont="1" applyFill="1" applyBorder="1" applyAlignment="1">
      <alignment horizontal="center" vertical="center"/>
    </xf>
    <xf numFmtId="9" fontId="20" fillId="2" borderId="3" xfId="1" applyFont="1" applyFill="1" applyBorder="1" applyAlignment="1">
      <alignment horizontal="center" vertical="center"/>
    </xf>
    <xf numFmtId="0" fontId="21" fillId="5" borderId="8" xfId="0" applyFont="1" applyFill="1" applyBorder="1" applyAlignment="1">
      <alignment horizontal="center" vertical="center" wrapText="1" shrinkToFit="1"/>
    </xf>
    <xf numFmtId="0" fontId="20" fillId="2" borderId="8" xfId="0" applyFont="1" applyFill="1" applyBorder="1" applyAlignment="1">
      <alignment horizontal="justify" vertical="center" wrapText="1" shrinkToFit="1"/>
    </xf>
    <xf numFmtId="0" fontId="20" fillId="2" borderId="8" xfId="0" applyFont="1" applyFill="1" applyBorder="1" applyAlignment="1">
      <alignment horizontal="center" vertical="center" wrapText="1" shrinkToFit="1"/>
    </xf>
    <xf numFmtId="0" fontId="21" fillId="2" borderId="13" xfId="0" applyFont="1" applyFill="1" applyBorder="1" applyAlignment="1">
      <alignment horizontal="center" vertical="center"/>
    </xf>
    <xf numFmtId="0" fontId="21" fillId="2" borderId="14" xfId="0" applyFont="1" applyFill="1" applyBorder="1" applyAlignment="1">
      <alignment horizontal="center" vertical="center"/>
    </xf>
    <xf numFmtId="0" fontId="20" fillId="2" borderId="5" xfId="0" applyFont="1" applyFill="1" applyBorder="1" applyAlignment="1">
      <alignment horizontal="left" vertical="center" wrapText="1" shrinkToFit="1"/>
    </xf>
    <xf numFmtId="0" fontId="20" fillId="2" borderId="7" xfId="0" applyFont="1" applyFill="1" applyBorder="1" applyAlignment="1">
      <alignment horizontal="left" vertical="center" wrapText="1" shrinkToFit="1"/>
    </xf>
    <xf numFmtId="0" fontId="20" fillId="2" borderId="11" xfId="0" applyFont="1" applyFill="1" applyBorder="1" applyAlignment="1">
      <alignment horizontal="left" vertical="center" wrapText="1" shrinkToFit="1"/>
    </xf>
    <xf numFmtId="0" fontId="20" fillId="2" borderId="12" xfId="0" applyFont="1" applyFill="1" applyBorder="1" applyAlignment="1">
      <alignment horizontal="left" vertical="center" wrapText="1" shrinkToFit="1"/>
    </xf>
    <xf numFmtId="0" fontId="21" fillId="4" borderId="8" xfId="0" applyFont="1" applyFill="1" applyBorder="1" applyAlignment="1">
      <alignment horizontal="center" vertical="center" textRotation="90"/>
    </xf>
    <xf numFmtId="0" fontId="21" fillId="4" borderId="8" xfId="0" applyFont="1" applyFill="1" applyBorder="1" applyAlignment="1">
      <alignment horizontal="center" vertical="center"/>
    </xf>
    <xf numFmtId="9" fontId="21" fillId="2" borderId="0" xfId="1" applyFont="1" applyFill="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3" fillId="0" borderId="11" xfId="0" applyFont="1" applyBorder="1" applyAlignment="1">
      <alignment horizontal="center" vertical="center"/>
    </xf>
    <xf numFmtId="0" fontId="23" fillId="0" borderId="1" xfId="0" applyFont="1" applyBorder="1" applyAlignment="1">
      <alignment horizontal="center" vertical="center"/>
    </xf>
    <xf numFmtId="0" fontId="23" fillId="0" borderId="12" xfId="0" applyFont="1" applyBorder="1" applyAlignment="1">
      <alignment horizontal="center" vertical="center"/>
    </xf>
    <xf numFmtId="0" fontId="22" fillId="6" borderId="8"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10" fillId="0" borderId="8" xfId="0" applyFont="1" applyBorder="1" applyAlignment="1">
      <alignment horizontal="center" vertical="center"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4" fillId="4" borderId="8" xfId="0" applyFont="1" applyFill="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8" fillId="3" borderId="8"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10" fillId="0" borderId="8" xfId="0" applyFont="1" applyBorder="1" applyAlignment="1">
      <alignment horizontal="left" vertical="center" wrapText="1"/>
    </xf>
    <xf numFmtId="17" fontId="10" fillId="0" borderId="8" xfId="0" applyNumberFormat="1" applyFont="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8" xfId="0" applyFont="1" applyBorder="1" applyAlignment="1">
      <alignment horizontal="center" vertical="center"/>
    </xf>
    <xf numFmtId="15" fontId="10" fillId="0" borderId="8"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11" fillId="2" borderId="1" xfId="0" applyFont="1" applyFill="1" applyBorder="1" applyAlignment="1">
      <alignment horizontal="left" wrapText="1"/>
    </xf>
    <xf numFmtId="0" fontId="6" fillId="2" borderId="2" xfId="0" applyFont="1" applyFill="1" applyBorder="1" applyAlignment="1">
      <alignment horizontal="center" vertical="center" wrapText="1" shrinkToFit="1"/>
    </xf>
    <xf numFmtId="0" fontId="6" fillId="2" borderId="3" xfId="0" applyFont="1" applyFill="1" applyBorder="1" applyAlignment="1">
      <alignment horizontal="center" vertical="center" wrapText="1" shrinkToFit="1"/>
    </xf>
    <xf numFmtId="0" fontId="6" fillId="2" borderId="4" xfId="0" applyFont="1" applyFill="1" applyBorder="1" applyAlignment="1">
      <alignment horizontal="center" vertical="center" wrapText="1" shrinkToFit="1"/>
    </xf>
    <xf numFmtId="0" fontId="5" fillId="2" borderId="2" xfId="0" applyFont="1" applyFill="1" applyBorder="1" applyAlignment="1">
      <alignment horizontal="center" vertical="center" wrapText="1" shrinkToFit="1"/>
    </xf>
    <xf numFmtId="0" fontId="5" fillId="2" borderId="4" xfId="0" applyFont="1" applyFill="1" applyBorder="1" applyAlignment="1">
      <alignment horizontal="center" vertical="center" wrapText="1" shrinkToFit="1"/>
    </xf>
    <xf numFmtId="0" fontId="4" fillId="4" borderId="2" xfId="0" applyFont="1" applyFill="1" applyBorder="1" applyAlignment="1">
      <alignment horizontal="center" vertical="center"/>
    </xf>
    <xf numFmtId="0" fontId="4" fillId="4" borderId="4"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9" fontId="21" fillId="2" borderId="1" xfId="1" applyFont="1" applyFill="1" applyBorder="1" applyAlignment="1">
      <alignment horizontal="center" vertical="center"/>
    </xf>
    <xf numFmtId="9" fontId="5" fillId="2" borderId="2" xfId="1" applyFont="1" applyFill="1" applyBorder="1" applyAlignment="1">
      <alignment horizontal="center" vertical="center"/>
    </xf>
    <xf numFmtId="9" fontId="5" fillId="2" borderId="4" xfId="1" applyFont="1" applyFill="1" applyBorder="1" applyAlignment="1">
      <alignment horizontal="center" vertical="center"/>
    </xf>
    <xf numFmtId="0" fontId="8" fillId="6" borderId="8" xfId="0" applyFont="1" applyFill="1" applyBorder="1" applyAlignment="1">
      <alignment horizontal="center" vertical="center" wrapText="1"/>
    </xf>
    <xf numFmtId="0" fontId="3" fillId="2" borderId="8" xfId="0" applyFont="1" applyFill="1" applyBorder="1" applyAlignment="1">
      <alignment horizontal="center" vertical="center" wrapText="1" shrinkToFit="1"/>
    </xf>
    <xf numFmtId="0" fontId="6" fillId="2" borderId="8" xfId="0" applyFont="1" applyFill="1" applyBorder="1" applyAlignment="1">
      <alignment horizontal="center" vertical="center" wrapText="1" shrinkToFit="1"/>
    </xf>
    <xf numFmtId="0" fontId="5" fillId="2" borderId="8"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15" fillId="0" borderId="0" xfId="0" applyFont="1" applyAlignment="1">
      <alignment horizontal="center" vertical="center"/>
    </xf>
    <xf numFmtId="0" fontId="22" fillId="6" borderId="1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8" fillId="2" borderId="0" xfId="0" applyFont="1" applyFill="1" applyAlignment="1">
      <alignment horizontal="center" vertical="center"/>
    </xf>
    <xf numFmtId="0" fontId="22" fillId="0" borderId="2" xfId="0" applyFont="1" applyBorder="1" applyAlignment="1">
      <alignment horizontal="center" vertical="center" wrapText="1" shrinkToFit="1"/>
    </xf>
    <xf numFmtId="0" fontId="22" fillId="0" borderId="3" xfId="0" applyFont="1" applyBorder="1" applyAlignment="1">
      <alignment horizontal="center" vertical="center" wrapText="1" shrinkToFit="1"/>
    </xf>
    <xf numFmtId="0" fontId="22" fillId="0" borderId="4" xfId="0" applyFont="1" applyBorder="1" applyAlignment="1">
      <alignment horizontal="center" vertical="center" wrapText="1" shrinkToFit="1"/>
    </xf>
  </cellXfs>
  <cellStyles count="4">
    <cellStyle name="Normal" xfId="0" builtinId="0"/>
    <cellStyle name="Normal 2" xfId="2" xr:uid="{00000000-0005-0000-0000-000001000000}"/>
    <cellStyle name="Porcentaje" xfId="1" builtinId="5"/>
    <cellStyle name="Porcentaje 2" xfId="3" xr:uid="{00000000-0005-0000-0000-000003000000}"/>
  </cellStyles>
  <dxfs count="9">
    <dxf>
      <font>
        <b/>
        <i val="0"/>
        <color theme="0"/>
      </font>
      <fill>
        <patternFill>
          <bgColor theme="0" tint="-0.34998626667073579"/>
        </patternFill>
      </fill>
    </dxf>
    <dxf>
      <font>
        <b/>
        <i val="0"/>
        <color theme="0"/>
      </font>
      <fill>
        <patternFill>
          <bgColor rgb="FFFFC000"/>
        </patternFill>
      </fill>
    </dxf>
    <dxf>
      <font>
        <b/>
        <i val="0"/>
        <color theme="0"/>
      </font>
      <fill>
        <patternFill>
          <bgColor theme="0" tint="-0.34998626667073579"/>
        </patternFill>
      </fill>
    </dxf>
    <dxf>
      <font>
        <b/>
        <i val="0"/>
        <color theme="0"/>
      </font>
      <fill>
        <patternFill>
          <bgColor rgb="FFFFC000"/>
        </patternFill>
      </fill>
    </dxf>
    <dxf>
      <fill>
        <patternFill>
          <bgColor rgb="FFFFC000"/>
        </patternFill>
      </fill>
    </dxf>
    <dxf>
      <fill>
        <patternFill>
          <bgColor theme="0" tint="-0.24994659260841701"/>
        </patternFill>
      </fill>
    </dxf>
    <dxf>
      <fill>
        <patternFill>
          <bgColor rgb="FFFFC000"/>
        </patternFill>
      </fill>
    </dxf>
    <dxf>
      <fill>
        <patternFill>
          <bgColor theme="0" tint="-0.24994659260841701"/>
        </patternFill>
      </fill>
    </dxf>
    <dxf>
      <fill>
        <patternFill>
          <bgColor rgb="FFFFC000"/>
        </patternFill>
      </fill>
    </dxf>
  </dxfs>
  <tableStyles count="0" defaultTableStyle="TableStyleMedium2" defaultPivotStyle="PivotStyleLight16"/>
  <colors>
    <mruColors>
      <color rgb="FF33CCCC"/>
      <color rgb="FF9966FF"/>
      <color rgb="FF66FF33"/>
      <color rgb="FF9428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0"/>
      <c:rotY val="0"/>
      <c:depthPercent val="60"/>
      <c:rAngAx val="0"/>
      <c:perspective val="100"/>
    </c:view3D>
    <c:floor>
      <c:thickness val="0"/>
      <c:spPr>
        <a:solidFill>
          <a:schemeClr val="lt1">
            <a:lumMod val="95000"/>
          </a:schemeClr>
        </a:solid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3910988450564393E-2"/>
          <c:y val="0.13035834987959952"/>
          <c:w val="0.92052802787744104"/>
          <c:h val="0.77178271936124376"/>
        </c:manualLayout>
      </c:layout>
      <c:bar3DChart>
        <c:barDir val="col"/>
        <c:grouping val="clustered"/>
        <c:varyColors val="0"/>
        <c:ser>
          <c:idx val="0"/>
          <c:order val="0"/>
          <c:tx>
            <c:strRef>
              <c:f>Indicadores!$D$28</c:f>
              <c:strCache>
                <c:ptCount val="1"/>
                <c:pt idx="0">
                  <c:v>RESULTADO</c:v>
                </c:pt>
              </c:strCache>
            </c:strRef>
          </c:tx>
          <c:spPr>
            <a:solidFill>
              <a:schemeClr val="accent4">
                <a:lumMod val="40000"/>
                <a:lumOff val="60000"/>
              </a:schemeClr>
            </a:solidFill>
            <a:ln w="9525" cap="flat" cmpd="sng" algn="ctr">
              <a:solidFill>
                <a:schemeClr val="accent1">
                  <a:lumMod val="75000"/>
                </a:schemeClr>
              </a:solidFill>
              <a:round/>
            </a:ln>
            <a:effectLst/>
            <a:sp3d contourW="9525">
              <a:contourClr>
                <a:schemeClr val="accent1">
                  <a:lumMod val="75000"/>
                </a:schemeClr>
              </a:contourClr>
            </a:sp3d>
          </c:spPr>
          <c:invertIfNegative val="0"/>
          <c:dLbls>
            <c:spPr>
              <a:noFill/>
              <a:ln>
                <a:noFill/>
              </a:ln>
              <a:effectLst/>
            </c:spPr>
            <c:txPr>
              <a:bodyPr rot="0" spcFirstLastPara="1" vertOverflow="ellipsis" vert="horz" wrap="square" anchor="ctr" anchorCtr="1"/>
              <a:lstStyle/>
              <a:p>
                <a:pPr>
                  <a:defRPr sz="1050" b="0" i="0" u="none" strike="noStrike" kern="1200" baseline="0">
                    <a:solidFill>
                      <a:schemeClr val="dk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Indicadores!$C$29:$C$32</c:f>
              <c:strCache>
                <c:ptCount val="4"/>
                <c:pt idx="0">
                  <c:v>Trimestre I
(Enero - Marzo)</c:v>
                </c:pt>
                <c:pt idx="1">
                  <c:v>Trimestre II
(Abril - Junio)</c:v>
                </c:pt>
                <c:pt idx="2">
                  <c:v>Trimestre III
(Julio - Septiembre)</c:v>
                </c:pt>
                <c:pt idx="3">
                  <c:v>Trimestre IV
(Octubre - Diciembre)</c:v>
                </c:pt>
              </c:strCache>
            </c:strRef>
          </c:cat>
          <c:val>
            <c:numRef>
              <c:f>Indicadores!$D$29:$D$32</c:f>
              <c:numCache>
                <c:formatCode>General</c:formatCode>
                <c:ptCount val="4"/>
                <c:pt idx="0" formatCode="0%">
                  <c:v>1</c:v>
                </c:pt>
                <c:pt idx="1">
                  <c:v>0</c:v>
                </c:pt>
                <c:pt idx="2" formatCode="0%">
                  <c:v>0</c:v>
                </c:pt>
                <c:pt idx="3" formatCode="0%">
                  <c:v>0</c:v>
                </c:pt>
              </c:numCache>
            </c:numRef>
          </c:val>
          <c:extLst>
            <c:ext xmlns:c16="http://schemas.microsoft.com/office/drawing/2014/chart" uri="{C3380CC4-5D6E-409C-BE32-E72D297353CC}">
              <c16:uniqueId val="{00000000-6EE6-4368-A53A-D058DE45F992}"/>
            </c:ext>
          </c:extLst>
        </c:ser>
        <c:ser>
          <c:idx val="1"/>
          <c:order val="1"/>
          <c:tx>
            <c:strRef>
              <c:f>Indicadores!$E$28</c:f>
              <c:strCache>
                <c:ptCount val="1"/>
                <c:pt idx="0">
                  <c:v>META</c:v>
                </c:pt>
              </c:strCache>
            </c:strRef>
          </c:tx>
          <c:spPr>
            <a:solidFill>
              <a:schemeClr val="accent5">
                <a:lumMod val="60000"/>
                <a:lumOff val="40000"/>
              </a:schemeClr>
            </a:solidFill>
            <a:ln w="9525" cap="flat" cmpd="sng" algn="ctr">
              <a:solidFill>
                <a:schemeClr val="accent2">
                  <a:lumMod val="75000"/>
                </a:schemeClr>
              </a:solidFill>
              <a:round/>
            </a:ln>
            <a:effectLst/>
            <a:sp3d contourW="9525">
              <a:contourClr>
                <a:schemeClr val="accent2">
                  <a:lumMod val="75000"/>
                </a:schemeClr>
              </a:contourClr>
            </a:sp3d>
          </c:spPr>
          <c:invertIfNegative val="0"/>
          <c:dLbls>
            <c:spPr>
              <a:noFill/>
              <a:ln>
                <a:noFill/>
              </a:ln>
              <a:effectLst/>
            </c:spPr>
            <c:txPr>
              <a:bodyPr rot="0" spcFirstLastPara="1" vertOverflow="ellipsis" vert="horz" wrap="square" anchor="ctr" anchorCtr="1"/>
              <a:lstStyle/>
              <a:p>
                <a:pPr>
                  <a:defRPr sz="1050" b="0" i="0" u="none" strike="noStrike" kern="1200" baseline="0">
                    <a:solidFill>
                      <a:schemeClr val="dk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Indicadores!$C$29:$C$32</c:f>
              <c:strCache>
                <c:ptCount val="4"/>
                <c:pt idx="0">
                  <c:v>Trimestre I
(Enero - Marzo)</c:v>
                </c:pt>
                <c:pt idx="1">
                  <c:v>Trimestre II
(Abril - Junio)</c:v>
                </c:pt>
                <c:pt idx="2">
                  <c:v>Trimestre III
(Julio - Septiembre)</c:v>
                </c:pt>
                <c:pt idx="3">
                  <c:v>Trimestre IV
(Octubre - Diciembre)</c:v>
                </c:pt>
              </c:strCache>
            </c:strRef>
          </c:cat>
          <c:val>
            <c:numRef>
              <c:f>Indicadores!$E$29:$E$32</c:f>
              <c:numCache>
                <c:formatCode>General</c:formatCode>
                <c:ptCount val="4"/>
                <c:pt idx="0" formatCode="0%">
                  <c:v>0.8</c:v>
                </c:pt>
                <c:pt idx="1">
                  <c:v>0</c:v>
                </c:pt>
                <c:pt idx="2" formatCode="0%">
                  <c:v>0.8</c:v>
                </c:pt>
                <c:pt idx="3" formatCode="0%">
                  <c:v>0.8</c:v>
                </c:pt>
              </c:numCache>
            </c:numRef>
          </c:val>
          <c:extLst>
            <c:ext xmlns:c16="http://schemas.microsoft.com/office/drawing/2014/chart" uri="{C3380CC4-5D6E-409C-BE32-E72D297353CC}">
              <c16:uniqueId val="{00000001-6EE6-4368-A53A-D058DE45F992}"/>
            </c:ext>
          </c:extLst>
        </c:ser>
        <c:dLbls>
          <c:showLegendKey val="0"/>
          <c:showVal val="1"/>
          <c:showCatName val="0"/>
          <c:showSerName val="0"/>
          <c:showPercent val="0"/>
          <c:showBubbleSize val="0"/>
        </c:dLbls>
        <c:gapWidth val="75"/>
        <c:shape val="box"/>
        <c:axId val="1835046144"/>
        <c:axId val="1835025760"/>
        <c:axId val="0"/>
      </c:bar3DChart>
      <c:catAx>
        <c:axId val="1835046144"/>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1050" b="0" i="0" u="none" strike="noStrike" kern="1200" cap="all" baseline="0">
                <a:solidFill>
                  <a:schemeClr val="dk1">
                    <a:lumMod val="75000"/>
                    <a:lumOff val="25000"/>
                  </a:schemeClr>
                </a:solidFill>
                <a:latin typeface="Arial" panose="020B0604020202020204" pitchFamily="34" charset="0"/>
                <a:ea typeface="+mn-ea"/>
                <a:cs typeface="Arial" panose="020B0604020202020204" pitchFamily="34" charset="0"/>
              </a:defRPr>
            </a:pPr>
            <a:endParaRPr lang="es-CO"/>
          </a:p>
        </c:txPr>
        <c:crossAx val="1835025760"/>
        <c:crosses val="autoZero"/>
        <c:auto val="1"/>
        <c:lblAlgn val="ctr"/>
        <c:lblOffset val="100"/>
        <c:noMultiLvlLbl val="0"/>
      </c:catAx>
      <c:valAx>
        <c:axId val="1835025760"/>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dk1">
                    <a:lumMod val="75000"/>
                    <a:lumOff val="25000"/>
                  </a:schemeClr>
                </a:solidFill>
                <a:latin typeface="Arial" panose="020B0604020202020204" pitchFamily="34" charset="0"/>
                <a:ea typeface="+mn-ea"/>
                <a:cs typeface="Arial" panose="020B0604020202020204" pitchFamily="34" charset="0"/>
              </a:defRPr>
            </a:pPr>
            <a:endParaRPr lang="es-CO"/>
          </a:p>
        </c:txPr>
        <c:crossAx val="1835046144"/>
        <c:crosses val="autoZero"/>
        <c:crossBetween val="between"/>
      </c:valAx>
      <c:spPr>
        <a:noFill/>
        <a:ln>
          <a:noFill/>
        </a:ln>
        <a:effectLst/>
      </c:spPr>
    </c:plotArea>
    <c:legend>
      <c:legendPos val="b"/>
      <c:layout>
        <c:manualLayout>
          <c:xMode val="edge"/>
          <c:yMode val="edge"/>
          <c:x val="0.7899286264103248"/>
          <c:y val="3.4680093785644857E-2"/>
          <c:w val="0.21007137358967523"/>
          <c:h val="6.0918687423429506E-2"/>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1100" b="0" i="0" u="none" strike="noStrike" kern="1200" baseline="0">
              <a:solidFill>
                <a:schemeClr val="dk1">
                  <a:lumMod val="75000"/>
                  <a:lumOff val="25000"/>
                </a:schemeClr>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05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CO" sz="1400"/>
              <a:t>INCIDENCIA</a:t>
            </a:r>
          </a:p>
        </c:rich>
      </c:tx>
      <c:layout>
        <c:manualLayout>
          <c:xMode val="edge"/>
          <c:yMode val="edge"/>
          <c:x val="0.43417970517582455"/>
          <c:y val="6.426693131505203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Indicadores!$D$49</c:f>
              <c:strCache>
                <c:ptCount val="1"/>
                <c:pt idx="0">
                  <c:v>RESULTADO</c:v>
                </c:pt>
              </c:strCache>
            </c:strRef>
          </c:tx>
          <c:spPr>
            <a:solidFill>
              <a:schemeClr val="bg2">
                <a:lumMod val="50000"/>
              </a:schemeClr>
            </a:solidFill>
            <a:ln>
              <a:noFill/>
            </a:ln>
            <a:effectLst/>
            <a:sp3d/>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Indicadores!$C$50:$C$53</c:f>
              <c:strCache>
                <c:ptCount val="4"/>
                <c:pt idx="0">
                  <c:v>Trimestre I
(Enero - Marzo)</c:v>
                </c:pt>
                <c:pt idx="1">
                  <c:v>Trimestre II
(Abril - Junio)</c:v>
                </c:pt>
                <c:pt idx="2">
                  <c:v>Trimestre III
(Julio - Septiembre)</c:v>
                </c:pt>
                <c:pt idx="3">
                  <c:v>Trimestre IV
(Octubre - Diciembre)</c:v>
                </c:pt>
              </c:strCache>
            </c:strRef>
          </c:cat>
          <c:val>
            <c:numRef>
              <c:f>Indicadores!$D$50:$D$53</c:f>
              <c:numCache>
                <c:formatCode>0%</c:formatCode>
                <c:ptCount val="4"/>
                <c:pt idx="0">
                  <c:v>0</c:v>
                </c:pt>
                <c:pt idx="1">
                  <c:v>0</c:v>
                </c:pt>
                <c:pt idx="2">
                  <c:v>0</c:v>
                </c:pt>
                <c:pt idx="3">
                  <c:v>0</c:v>
                </c:pt>
              </c:numCache>
            </c:numRef>
          </c:val>
          <c:extLst>
            <c:ext xmlns:c16="http://schemas.microsoft.com/office/drawing/2014/chart" uri="{C3380CC4-5D6E-409C-BE32-E72D297353CC}">
              <c16:uniqueId val="{00000000-4680-4BE1-BC95-6B720A3BEB5B}"/>
            </c:ext>
          </c:extLst>
        </c:ser>
        <c:ser>
          <c:idx val="1"/>
          <c:order val="1"/>
          <c:tx>
            <c:strRef>
              <c:f>Indicadores!$E$49</c:f>
              <c:strCache>
                <c:ptCount val="1"/>
                <c:pt idx="0">
                  <c:v>META</c:v>
                </c:pt>
              </c:strCache>
            </c:strRef>
          </c:tx>
          <c:spPr>
            <a:solidFill>
              <a:srgbClr val="33CCCC"/>
            </a:solidFill>
            <a:ln>
              <a:noFill/>
            </a:ln>
            <a:effectLst/>
            <a:sp3d/>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Indicadores!$C$50:$C$53</c:f>
              <c:strCache>
                <c:ptCount val="4"/>
                <c:pt idx="0">
                  <c:v>Trimestre I
(Enero - Marzo)</c:v>
                </c:pt>
                <c:pt idx="1">
                  <c:v>Trimestre II
(Abril - Junio)</c:v>
                </c:pt>
                <c:pt idx="2">
                  <c:v>Trimestre III
(Julio - Septiembre)</c:v>
                </c:pt>
                <c:pt idx="3">
                  <c:v>Trimestre IV
(Octubre - Diciembre)</c:v>
                </c:pt>
              </c:strCache>
            </c:strRef>
          </c:cat>
          <c:val>
            <c:numRef>
              <c:f>Indicadores!$E$50:$E$53</c:f>
              <c:numCache>
                <c:formatCode>0%</c:formatCode>
                <c:ptCount val="4"/>
                <c:pt idx="0">
                  <c:v>0</c:v>
                </c:pt>
                <c:pt idx="1">
                  <c:v>0</c:v>
                </c:pt>
                <c:pt idx="2">
                  <c:v>0</c:v>
                </c:pt>
                <c:pt idx="3">
                  <c:v>0</c:v>
                </c:pt>
              </c:numCache>
            </c:numRef>
          </c:val>
          <c:extLst>
            <c:ext xmlns:c16="http://schemas.microsoft.com/office/drawing/2014/chart" uri="{C3380CC4-5D6E-409C-BE32-E72D297353CC}">
              <c16:uniqueId val="{00000001-4680-4BE1-BC95-6B720A3BEB5B}"/>
            </c:ext>
          </c:extLst>
        </c:ser>
        <c:dLbls>
          <c:showLegendKey val="0"/>
          <c:showVal val="1"/>
          <c:showCatName val="0"/>
          <c:showSerName val="0"/>
          <c:showPercent val="0"/>
          <c:showBubbleSize val="0"/>
        </c:dLbls>
        <c:gapWidth val="150"/>
        <c:shape val="box"/>
        <c:axId val="1848763008"/>
        <c:axId val="1848763424"/>
        <c:axId val="0"/>
      </c:bar3DChart>
      <c:catAx>
        <c:axId val="184876300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848763424"/>
        <c:crosses val="autoZero"/>
        <c:auto val="1"/>
        <c:lblAlgn val="ctr"/>
        <c:lblOffset val="100"/>
        <c:noMultiLvlLbl val="0"/>
      </c:catAx>
      <c:valAx>
        <c:axId val="1848763424"/>
        <c:scaling>
          <c:orientation val="minMax"/>
        </c:scaling>
        <c:delete val="1"/>
        <c:axPos val="l"/>
        <c:numFmt formatCode="0%" sourceLinked="1"/>
        <c:majorTickMark val="none"/>
        <c:minorTickMark val="none"/>
        <c:tickLblPos val="nextTo"/>
        <c:crossAx val="1848763008"/>
        <c:crosses val="autoZero"/>
        <c:crossBetween val="between"/>
      </c:valAx>
      <c:spPr>
        <a:noFill/>
        <a:ln>
          <a:noFill/>
        </a:ln>
        <a:effectLst/>
      </c:spPr>
    </c:plotArea>
    <c:legend>
      <c:legendPos val="t"/>
      <c:layout>
        <c:manualLayout>
          <c:xMode val="edge"/>
          <c:yMode val="edge"/>
          <c:x val="0.69510108439920226"/>
          <c:y val="0.26150985317134534"/>
          <c:w val="0.24832703681891449"/>
          <c:h val="6.8678696896434091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1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0" normalizeH="0" baseline="0">
                <a:solidFill>
                  <a:schemeClr val="tx1">
                    <a:lumMod val="65000"/>
                    <a:lumOff val="35000"/>
                  </a:schemeClr>
                </a:solidFill>
                <a:latin typeface="Arial" panose="020B0604020202020204" pitchFamily="34" charset="0"/>
                <a:ea typeface="+mj-ea"/>
                <a:cs typeface="Arial" panose="020B0604020202020204" pitchFamily="34" charset="0"/>
              </a:defRPr>
            </a:pPr>
            <a:r>
              <a:rPr lang="es-CO" sz="1400"/>
              <a:t>PREVALENCIA</a:t>
            </a:r>
          </a:p>
        </c:rich>
      </c:tx>
      <c:layout>
        <c:manualLayout>
          <c:xMode val="edge"/>
          <c:yMode val="edge"/>
          <c:x val="0.40784063046002783"/>
          <c:y val="6.4459622486130241E-2"/>
        </c:manualLayout>
      </c:layout>
      <c:overlay val="0"/>
      <c:spPr>
        <a:noFill/>
        <a:ln>
          <a:noFill/>
        </a:ln>
        <a:effectLst/>
      </c:spPr>
      <c:txPr>
        <a:bodyPr rot="0" spcFirstLastPara="1" vertOverflow="ellipsis" vert="horz" wrap="square" anchor="ctr" anchorCtr="1"/>
        <a:lstStyle/>
        <a:p>
          <a:pPr>
            <a:defRPr sz="1400" b="0" i="0" u="none" strike="noStrike" kern="1200" cap="none" spc="0" normalizeH="0" baseline="0">
              <a:solidFill>
                <a:schemeClr val="tx1">
                  <a:lumMod val="65000"/>
                  <a:lumOff val="35000"/>
                </a:schemeClr>
              </a:solidFill>
              <a:latin typeface="Arial" panose="020B0604020202020204" pitchFamily="34" charset="0"/>
              <a:ea typeface="+mj-ea"/>
              <a:cs typeface="Arial" panose="020B0604020202020204" pitchFamily="34" charset="0"/>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5502715213087059E-2"/>
          <c:y val="0.23437131724443999"/>
          <c:w val="0.96210447392356502"/>
          <c:h val="0.55654983677313608"/>
        </c:manualLayout>
      </c:layout>
      <c:bar3DChart>
        <c:barDir val="col"/>
        <c:grouping val="clustered"/>
        <c:varyColors val="0"/>
        <c:ser>
          <c:idx val="0"/>
          <c:order val="0"/>
          <c:tx>
            <c:strRef>
              <c:f>Indicadores!$D$68</c:f>
              <c:strCache>
                <c:ptCount val="1"/>
                <c:pt idx="0">
                  <c:v>RESULTADO</c:v>
                </c:pt>
              </c:strCache>
            </c:strRef>
          </c:tx>
          <c:spPr>
            <a:solidFill>
              <a:schemeClr val="accent1"/>
            </a:solidFill>
            <a:ln>
              <a:noFill/>
            </a:ln>
            <a:effectLst/>
            <a:sp3d/>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Indicadores!$C$69:$C$72</c:f>
              <c:strCache>
                <c:ptCount val="4"/>
                <c:pt idx="0">
                  <c:v>Trimestre I
(Enero - Marzo)</c:v>
                </c:pt>
                <c:pt idx="1">
                  <c:v>Trimestre II
(Abril - Junio)</c:v>
                </c:pt>
                <c:pt idx="2">
                  <c:v>Trimestre III
(Julio - Septiembre)</c:v>
                </c:pt>
                <c:pt idx="3">
                  <c:v>Trimestre IV
(Octubre - Diciembre)</c:v>
                </c:pt>
              </c:strCache>
            </c:strRef>
          </c:cat>
          <c:val>
            <c:numRef>
              <c:f>Indicadores!$D$69:$D$72</c:f>
              <c:numCache>
                <c:formatCode>0%</c:formatCode>
                <c:ptCount val="4"/>
                <c:pt idx="0">
                  <c:v>0</c:v>
                </c:pt>
                <c:pt idx="1">
                  <c:v>0</c:v>
                </c:pt>
                <c:pt idx="2">
                  <c:v>0</c:v>
                </c:pt>
                <c:pt idx="3">
                  <c:v>0</c:v>
                </c:pt>
              </c:numCache>
            </c:numRef>
          </c:val>
          <c:extLst>
            <c:ext xmlns:c16="http://schemas.microsoft.com/office/drawing/2014/chart" uri="{C3380CC4-5D6E-409C-BE32-E72D297353CC}">
              <c16:uniqueId val="{00000000-274F-431A-AE8D-B488A92CF78D}"/>
            </c:ext>
          </c:extLst>
        </c:ser>
        <c:ser>
          <c:idx val="1"/>
          <c:order val="1"/>
          <c:tx>
            <c:strRef>
              <c:f>Indicadores!$E$68</c:f>
              <c:strCache>
                <c:ptCount val="1"/>
                <c:pt idx="0">
                  <c:v>META</c:v>
                </c:pt>
              </c:strCache>
            </c:strRef>
          </c:tx>
          <c:spPr>
            <a:solidFill>
              <a:schemeClr val="accent2"/>
            </a:solidFill>
            <a:ln>
              <a:noFill/>
            </a:ln>
            <a:effectLst/>
            <a:sp3d/>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Indicadores!$C$69:$C$72</c:f>
              <c:strCache>
                <c:ptCount val="4"/>
                <c:pt idx="0">
                  <c:v>Trimestre I
(Enero - Marzo)</c:v>
                </c:pt>
                <c:pt idx="1">
                  <c:v>Trimestre II
(Abril - Junio)</c:v>
                </c:pt>
                <c:pt idx="2">
                  <c:v>Trimestre III
(Julio - Septiembre)</c:v>
                </c:pt>
                <c:pt idx="3">
                  <c:v>Trimestre IV
(Octubre - Diciembre)</c:v>
                </c:pt>
              </c:strCache>
            </c:strRef>
          </c:cat>
          <c:val>
            <c:numRef>
              <c:f>Indicadores!$E$69:$E$72</c:f>
              <c:numCache>
                <c:formatCode>0%</c:formatCode>
                <c:ptCount val="4"/>
                <c:pt idx="0">
                  <c:v>0</c:v>
                </c:pt>
                <c:pt idx="1">
                  <c:v>0</c:v>
                </c:pt>
                <c:pt idx="2">
                  <c:v>0</c:v>
                </c:pt>
                <c:pt idx="3">
                  <c:v>0</c:v>
                </c:pt>
              </c:numCache>
            </c:numRef>
          </c:val>
          <c:extLst>
            <c:ext xmlns:c16="http://schemas.microsoft.com/office/drawing/2014/chart" uri="{C3380CC4-5D6E-409C-BE32-E72D297353CC}">
              <c16:uniqueId val="{00000001-274F-431A-AE8D-B488A92CF78D}"/>
            </c:ext>
          </c:extLst>
        </c:ser>
        <c:dLbls>
          <c:showLegendKey val="0"/>
          <c:showVal val="1"/>
          <c:showCatName val="0"/>
          <c:showSerName val="0"/>
          <c:showPercent val="0"/>
          <c:showBubbleSize val="0"/>
        </c:dLbls>
        <c:gapWidth val="150"/>
        <c:shape val="box"/>
        <c:axId val="1779704256"/>
        <c:axId val="1779705504"/>
        <c:axId val="0"/>
      </c:bar3DChart>
      <c:catAx>
        <c:axId val="177970425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cap="none" spc="0" normalizeH="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779705504"/>
        <c:crosses val="autoZero"/>
        <c:auto val="1"/>
        <c:lblAlgn val="ctr"/>
        <c:lblOffset val="100"/>
        <c:noMultiLvlLbl val="0"/>
      </c:catAx>
      <c:valAx>
        <c:axId val="1779705504"/>
        <c:scaling>
          <c:orientation val="minMax"/>
        </c:scaling>
        <c:delete val="1"/>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1"/>
        <c:majorTickMark val="none"/>
        <c:minorTickMark val="none"/>
        <c:tickLblPos val="nextTo"/>
        <c:crossAx val="1779704256"/>
        <c:crosses val="autoZero"/>
        <c:crossBetween val="between"/>
      </c:valAx>
      <c:spPr>
        <a:noFill/>
        <a:ln>
          <a:noFill/>
        </a:ln>
        <a:effectLst/>
      </c:spPr>
    </c:plotArea>
    <c:legend>
      <c:legendPos val="b"/>
      <c:layout>
        <c:manualLayout>
          <c:xMode val="edge"/>
          <c:yMode val="edge"/>
          <c:x val="1.6061382614335581E-2"/>
          <c:y val="6.0633918513774254E-2"/>
          <c:w val="0.24786210368725911"/>
          <c:h val="7.3189904328850655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1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solidFill>
        <a:schemeClr val="phClr">
          <a:alpha val="85000"/>
        </a:schemeClr>
      </a:solidFill>
      <a:ln w="9525" cap="flat" cmpd="sng" algn="ctr">
        <a:solidFill>
          <a:schemeClr val="phClr">
            <a:lumMod val="75000"/>
          </a:schemeClr>
        </a:solidFill>
        <a:round/>
      </a:ln>
    </cs:spPr>
  </cs:dataPoint>
  <cs:dataPoint3D>
    <cs:lnRef idx="0">
      <cs:styleClr val="auto"/>
    </cs:lnRef>
    <cs:fillRef idx="0">
      <cs:styleClr val="auto"/>
    </cs:fillRef>
    <cs:effectRef idx="0">
      <cs:styleClr val="auto"/>
    </cs:effectRef>
    <cs:fontRef idx="minor">
      <a:schemeClr val="dk1"/>
    </cs:fontRef>
    <cs:spPr>
      <a:solidFill>
        <a:schemeClr val="phClr">
          <a:alpha val="85000"/>
        </a:schemeClr>
      </a:solidFill>
      <a:ln w="9525" cap="flat" cmpd="sng" algn="ctr">
        <a:solidFill>
          <a:schemeClr val="phClr">
            <a:lumMod val="75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spPr>
      <a:solidFill>
        <a:schemeClr val="lt1">
          <a:lumMod val="95000"/>
        </a:schemeClr>
      </a:solidFill>
      <a:sp3d/>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6">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hyperlink" Target="#III!A1"/><Relationship Id="rId2" Type="http://schemas.openxmlformats.org/officeDocument/2006/relationships/image" Target="../media/image1.jpeg"/><Relationship Id="rId1" Type="http://schemas.openxmlformats.org/officeDocument/2006/relationships/hyperlink" Target="#II!A1"/><Relationship Id="rId5" Type="http://schemas.openxmlformats.org/officeDocument/2006/relationships/image" Target="../media/image3.jpeg"/><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I!A1"/></Relationships>
</file>

<file path=xl/drawings/_rels/drawing3.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4.png"/><Relationship Id="rId1" Type="http://schemas.openxmlformats.org/officeDocument/2006/relationships/hyperlink" Target="#I!A1"/><Relationship Id="rId5" Type="http://schemas.openxmlformats.org/officeDocument/2006/relationships/chart" Target="../charts/chart3.xml"/><Relationship Id="rId4" Type="http://schemas.openxmlformats.org/officeDocument/2006/relationships/chart" Target="../charts/chart2.xml"/></Relationships>
</file>

<file path=xl/drawings/_rels/drawing4.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I!A1"/></Relationships>
</file>

<file path=xl/drawings/drawing1.xml><?xml version="1.0" encoding="utf-8"?>
<xdr:wsDr xmlns:xdr="http://schemas.openxmlformats.org/drawingml/2006/spreadsheetDrawing" xmlns:a="http://schemas.openxmlformats.org/drawingml/2006/main">
  <xdr:twoCellAnchor editAs="oneCell">
    <xdr:from>
      <xdr:col>3</xdr:col>
      <xdr:colOff>162717</xdr:colOff>
      <xdr:row>5</xdr:row>
      <xdr:rowOff>21431</xdr:rowOff>
    </xdr:from>
    <xdr:to>
      <xdr:col>5</xdr:col>
      <xdr:colOff>415923</xdr:colOff>
      <xdr:row>12</xdr:row>
      <xdr:rowOff>104777</xdr:rowOff>
    </xdr:to>
    <xdr:pic>
      <xdr:nvPicPr>
        <xdr:cNvPr id="2" name="Imagen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29617" y="1240631"/>
          <a:ext cx="1497806" cy="1442246"/>
        </a:xfrm>
        <a:prstGeom prst="rect">
          <a:avLst/>
        </a:prstGeom>
      </xdr:spPr>
    </xdr:pic>
    <xdr:clientData/>
  </xdr:twoCellAnchor>
  <xdr:twoCellAnchor editAs="oneCell">
    <xdr:from>
      <xdr:col>12</xdr:col>
      <xdr:colOff>0</xdr:colOff>
      <xdr:row>5</xdr:row>
      <xdr:rowOff>34131</xdr:rowOff>
    </xdr:from>
    <xdr:to>
      <xdr:col>15</xdr:col>
      <xdr:colOff>107157</xdr:colOff>
      <xdr:row>12</xdr:row>
      <xdr:rowOff>151252</xdr:rowOff>
    </xdr:to>
    <xdr:pic>
      <xdr:nvPicPr>
        <xdr:cNvPr id="4" name="Imagen 3" descr="Indicadores en Salud Ocupacional | Salud Ocupacional">
          <a:hlinkClick xmlns:r="http://schemas.openxmlformats.org/officeDocument/2006/relationships" r:id="rId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473949" y="1253331"/>
          <a:ext cx="1974057" cy="1476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114300</xdr:colOff>
      <xdr:row>0</xdr:row>
      <xdr:rowOff>63500</xdr:rowOff>
    </xdr:from>
    <xdr:to>
      <xdr:col>2</xdr:col>
      <xdr:colOff>571500</xdr:colOff>
      <xdr:row>3</xdr:row>
      <xdr:rowOff>26194</xdr:rowOff>
    </xdr:to>
    <xdr:pic>
      <xdr:nvPicPr>
        <xdr:cNvPr id="5" name="2 Imagen">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4372" r="-1" b="4938"/>
        <a:stretch/>
      </xdr:blipFill>
      <xdr:spPr bwMode="auto">
        <a:xfrm>
          <a:off x="114300" y="63500"/>
          <a:ext cx="1695450" cy="7556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90935</xdr:colOff>
      <xdr:row>0</xdr:row>
      <xdr:rowOff>166170</xdr:rowOff>
    </xdr:from>
    <xdr:to>
      <xdr:col>2</xdr:col>
      <xdr:colOff>381030</xdr:colOff>
      <xdr:row>5</xdr:row>
      <xdr:rowOff>50220</xdr:rowOff>
    </xdr:to>
    <xdr:pic>
      <xdr:nvPicPr>
        <xdr:cNvPr id="7" name="Imagen 6" descr="Flecha curva cinta - Descargar PNG/SVG transparente">
          <a:hlinkClick xmlns:r="http://schemas.openxmlformats.org/officeDocument/2006/relationships" r:id="rId1"/>
          <a:extLst>
            <a:ext uri="{FF2B5EF4-FFF2-40B4-BE49-F238E27FC236}">
              <a16:creationId xmlns:a16="http://schemas.microsoft.com/office/drawing/2014/main" id="{00000000-0008-0000-0100-000007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90935" y="166170"/>
          <a:ext cx="1849814" cy="1052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124239</xdr:colOff>
      <xdr:row>0</xdr:row>
      <xdr:rowOff>41413</xdr:rowOff>
    </xdr:from>
    <xdr:to>
      <xdr:col>2</xdr:col>
      <xdr:colOff>49170</xdr:colOff>
      <xdr:row>5</xdr:row>
      <xdr:rowOff>127353</xdr:rowOff>
    </xdr:to>
    <xdr:pic>
      <xdr:nvPicPr>
        <xdr:cNvPr id="6" name="Imagen 5" descr="Flecha curva cinta - Descargar PNG/SVG transparente">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124239" y="41413"/>
          <a:ext cx="1849814" cy="1052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136662</xdr:colOff>
      <xdr:row>25</xdr:row>
      <xdr:rowOff>91661</xdr:rowOff>
    </xdr:from>
    <xdr:to>
      <xdr:col>14</xdr:col>
      <xdr:colOff>0</xdr:colOff>
      <xdr:row>35</xdr:row>
      <xdr:rowOff>110434</xdr:rowOff>
    </xdr:to>
    <xdr:graphicFrame macro="">
      <xdr:nvGraphicFramePr>
        <xdr:cNvPr id="2" name="Gráfico 1">
          <a:extLst>
            <a:ext uri="{FF2B5EF4-FFF2-40B4-BE49-F238E27FC236}">
              <a16:creationId xmlns:a16="http://schemas.microsoft.com/office/drawing/2014/main" id="{B1B7852C-6517-3DD2-D793-DA888CD5CC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81445</xdr:colOff>
      <xdr:row>47</xdr:row>
      <xdr:rowOff>50248</xdr:rowOff>
    </xdr:from>
    <xdr:to>
      <xdr:col>13</xdr:col>
      <xdr:colOff>662608</xdr:colOff>
      <xdr:row>53</xdr:row>
      <xdr:rowOff>869674</xdr:rowOff>
    </xdr:to>
    <xdr:graphicFrame macro="">
      <xdr:nvGraphicFramePr>
        <xdr:cNvPr id="3" name="Gráfico 2">
          <a:extLst>
            <a:ext uri="{FF2B5EF4-FFF2-40B4-BE49-F238E27FC236}">
              <a16:creationId xmlns:a16="http://schemas.microsoft.com/office/drawing/2014/main" id="{5344C7E2-0D4C-0699-29C2-342CD2C66A9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95250</xdr:colOff>
      <xdr:row>65</xdr:row>
      <xdr:rowOff>77855</xdr:rowOff>
    </xdr:from>
    <xdr:to>
      <xdr:col>13</xdr:col>
      <xdr:colOff>690217</xdr:colOff>
      <xdr:row>76</xdr:row>
      <xdr:rowOff>96629</xdr:rowOff>
    </xdr:to>
    <xdr:graphicFrame macro="">
      <xdr:nvGraphicFramePr>
        <xdr:cNvPr id="4" name="Gráfico 3">
          <a:extLst>
            <a:ext uri="{FF2B5EF4-FFF2-40B4-BE49-F238E27FC236}">
              <a16:creationId xmlns:a16="http://schemas.microsoft.com/office/drawing/2014/main" id="{BB2C0C70-0E14-2EEA-8BC1-68CF6C26B09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228601</xdr:colOff>
      <xdr:row>1</xdr:row>
      <xdr:rowOff>133349</xdr:rowOff>
    </xdr:from>
    <xdr:to>
      <xdr:col>0</xdr:col>
      <xdr:colOff>2371725</xdr:colOff>
      <xdr:row>1</xdr:row>
      <xdr:rowOff>3424032</xdr:rowOff>
    </xdr:to>
    <xdr:pic>
      <xdr:nvPicPr>
        <xdr:cNvPr id="2" name="Imagen 1">
          <a:extLst>
            <a:ext uri="{FF2B5EF4-FFF2-40B4-BE49-F238E27FC236}">
              <a16:creationId xmlns:a16="http://schemas.microsoft.com/office/drawing/2014/main" id="{E1EEEAA2-5D2C-AF8F-9FEA-42A5C53EA3E2}"/>
            </a:ext>
          </a:extLst>
        </xdr:cNvPr>
        <xdr:cNvPicPr>
          <a:picLocks noChangeAspect="1"/>
        </xdr:cNvPicPr>
      </xdr:nvPicPr>
      <xdr:blipFill rotWithShape="1">
        <a:blip xmlns:r="http://schemas.openxmlformats.org/officeDocument/2006/relationships" r:embed="rId1"/>
        <a:srcRect t="8002" r="20114"/>
        <a:stretch/>
      </xdr:blipFill>
      <xdr:spPr>
        <a:xfrm>
          <a:off x="228601" y="1066799"/>
          <a:ext cx="2143124" cy="3290683"/>
        </a:xfrm>
        <a:prstGeom prst="rect">
          <a:avLst/>
        </a:prstGeom>
      </xdr:spPr>
    </xdr:pic>
    <xdr:clientData/>
  </xdr:twoCellAnchor>
  <xdr:twoCellAnchor editAs="oneCell">
    <xdr:from>
      <xdr:col>1</xdr:col>
      <xdr:colOff>0</xdr:colOff>
      <xdr:row>1</xdr:row>
      <xdr:rowOff>0</xdr:rowOff>
    </xdr:from>
    <xdr:to>
      <xdr:col>1</xdr:col>
      <xdr:colOff>304800</xdr:colOff>
      <xdr:row>1</xdr:row>
      <xdr:rowOff>304800</xdr:rowOff>
    </xdr:to>
    <xdr:sp macro="" textlink="">
      <xdr:nvSpPr>
        <xdr:cNvPr id="4098" name="AutoShape 2">
          <a:extLst>
            <a:ext uri="{FF2B5EF4-FFF2-40B4-BE49-F238E27FC236}">
              <a16:creationId xmlns:a16="http://schemas.microsoft.com/office/drawing/2014/main" id="{C62196A8-6755-B77E-9CA8-39CD75FAE98B}"/>
            </a:ext>
          </a:extLst>
        </xdr:cNvPr>
        <xdr:cNvSpPr>
          <a:spLocks noChangeAspect="1" noChangeArrowheads="1"/>
        </xdr:cNvSpPr>
      </xdr:nvSpPr>
      <xdr:spPr bwMode="auto">
        <a:xfrm>
          <a:off x="2857500" y="933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180976</xdr:colOff>
      <xdr:row>1</xdr:row>
      <xdr:rowOff>47624</xdr:rowOff>
    </xdr:from>
    <xdr:to>
      <xdr:col>1</xdr:col>
      <xdr:colOff>3152775</xdr:colOff>
      <xdr:row>1</xdr:row>
      <xdr:rowOff>3422227</xdr:rowOff>
    </xdr:to>
    <xdr:pic>
      <xdr:nvPicPr>
        <xdr:cNvPr id="3" name="Imagen 2">
          <a:extLst>
            <a:ext uri="{FF2B5EF4-FFF2-40B4-BE49-F238E27FC236}">
              <a16:creationId xmlns:a16="http://schemas.microsoft.com/office/drawing/2014/main" id="{27640744-C0F7-6815-9FBF-A4CECC7F3EE1}"/>
            </a:ext>
          </a:extLst>
        </xdr:cNvPr>
        <xdr:cNvPicPr>
          <a:picLocks noChangeAspect="1"/>
        </xdr:cNvPicPr>
      </xdr:nvPicPr>
      <xdr:blipFill rotWithShape="1">
        <a:blip xmlns:r="http://schemas.openxmlformats.org/officeDocument/2006/relationships" r:embed="rId2"/>
        <a:srcRect l="814" t="23374" r="9214"/>
        <a:stretch/>
      </xdr:blipFill>
      <xdr:spPr>
        <a:xfrm>
          <a:off x="3038476" y="981074"/>
          <a:ext cx="2971799" cy="3374603"/>
        </a:xfrm>
        <a:prstGeom prst="rect">
          <a:avLst/>
        </a:prstGeom>
      </xdr:spPr>
    </xdr:pic>
    <xdr:clientData/>
  </xdr:twoCellAnchor>
  <xdr:twoCellAnchor editAs="oneCell">
    <xdr:from>
      <xdr:col>2</xdr:col>
      <xdr:colOff>133350</xdr:colOff>
      <xdr:row>1</xdr:row>
      <xdr:rowOff>19050</xdr:rowOff>
    </xdr:from>
    <xdr:to>
      <xdr:col>2</xdr:col>
      <xdr:colOff>3057525</xdr:colOff>
      <xdr:row>1</xdr:row>
      <xdr:rowOff>3409264</xdr:rowOff>
    </xdr:to>
    <xdr:pic>
      <xdr:nvPicPr>
        <xdr:cNvPr id="4" name="Imagen 3">
          <a:extLst>
            <a:ext uri="{FF2B5EF4-FFF2-40B4-BE49-F238E27FC236}">
              <a16:creationId xmlns:a16="http://schemas.microsoft.com/office/drawing/2014/main" id="{40DC5CBD-8F98-EDD7-3B88-07A75C5D3BDA}"/>
            </a:ext>
          </a:extLst>
        </xdr:cNvPr>
        <xdr:cNvPicPr>
          <a:picLocks noChangeAspect="1"/>
        </xdr:cNvPicPr>
      </xdr:nvPicPr>
      <xdr:blipFill rotWithShape="1">
        <a:blip xmlns:r="http://schemas.openxmlformats.org/officeDocument/2006/relationships" r:embed="rId3"/>
        <a:srcRect l="5605" t="17920"/>
        <a:stretch/>
      </xdr:blipFill>
      <xdr:spPr>
        <a:xfrm>
          <a:off x="6257925" y="952500"/>
          <a:ext cx="2924175" cy="3390214"/>
        </a:xfrm>
        <a:prstGeom prst="rect">
          <a:avLst/>
        </a:prstGeom>
      </xdr:spPr>
    </xdr:pic>
    <xdr:clientData/>
  </xdr:twoCellAnchor>
  <xdr:twoCellAnchor editAs="oneCell">
    <xdr:from>
      <xdr:col>0</xdr:col>
      <xdr:colOff>225027</xdr:colOff>
      <xdr:row>2</xdr:row>
      <xdr:rowOff>131152</xdr:rowOff>
    </xdr:from>
    <xdr:to>
      <xdr:col>0</xdr:col>
      <xdr:colOff>2362200</xdr:colOff>
      <xdr:row>23</xdr:row>
      <xdr:rowOff>76199</xdr:rowOff>
    </xdr:to>
    <xdr:pic>
      <xdr:nvPicPr>
        <xdr:cNvPr id="5" name="Imagen 4">
          <a:extLst>
            <a:ext uri="{FF2B5EF4-FFF2-40B4-BE49-F238E27FC236}">
              <a16:creationId xmlns:a16="http://schemas.microsoft.com/office/drawing/2014/main" id="{F1A606BB-ABB6-BB95-C004-A43A934DBB0A}"/>
            </a:ext>
          </a:extLst>
        </xdr:cNvPr>
        <xdr:cNvPicPr>
          <a:picLocks noChangeAspect="1"/>
        </xdr:cNvPicPr>
      </xdr:nvPicPr>
      <xdr:blipFill rotWithShape="1">
        <a:blip xmlns:r="http://schemas.openxmlformats.org/officeDocument/2006/relationships" r:embed="rId4"/>
        <a:srcRect t="13325" r="20218" b="3824"/>
        <a:stretch/>
      </xdr:blipFill>
      <xdr:spPr>
        <a:xfrm>
          <a:off x="225027" y="4550752"/>
          <a:ext cx="2137173" cy="3945547"/>
        </a:xfrm>
        <a:prstGeom prst="rect">
          <a:avLst/>
        </a:prstGeom>
      </xdr:spPr>
    </xdr:pic>
    <xdr:clientData/>
  </xdr:twoCellAnchor>
  <xdr:twoCellAnchor editAs="oneCell">
    <xdr:from>
      <xdr:col>0</xdr:col>
      <xdr:colOff>2498525</xdr:colOff>
      <xdr:row>2</xdr:row>
      <xdr:rowOff>133350</xdr:rowOff>
    </xdr:from>
    <xdr:to>
      <xdr:col>1</xdr:col>
      <xdr:colOff>2112531</xdr:colOff>
      <xdr:row>23</xdr:row>
      <xdr:rowOff>47626</xdr:rowOff>
    </xdr:to>
    <xdr:pic>
      <xdr:nvPicPr>
        <xdr:cNvPr id="6" name="Imagen 5">
          <a:extLst>
            <a:ext uri="{FF2B5EF4-FFF2-40B4-BE49-F238E27FC236}">
              <a16:creationId xmlns:a16="http://schemas.microsoft.com/office/drawing/2014/main" id="{592E695C-1C0F-5054-13EB-C78799FA84EC}"/>
            </a:ext>
          </a:extLst>
        </xdr:cNvPr>
        <xdr:cNvPicPr>
          <a:picLocks noChangeAspect="1"/>
        </xdr:cNvPicPr>
      </xdr:nvPicPr>
      <xdr:blipFill rotWithShape="1">
        <a:blip xmlns:r="http://schemas.openxmlformats.org/officeDocument/2006/relationships" r:embed="rId5"/>
        <a:srcRect b="10902"/>
        <a:stretch/>
      </xdr:blipFill>
      <xdr:spPr>
        <a:xfrm>
          <a:off x="2498525" y="4552950"/>
          <a:ext cx="2471506" cy="3914776"/>
        </a:xfrm>
        <a:prstGeom prst="rect">
          <a:avLst/>
        </a:prstGeom>
      </xdr:spPr>
    </xdr:pic>
    <xdr:clientData/>
  </xdr:twoCellAnchor>
  <xdr:twoCellAnchor editAs="oneCell">
    <xdr:from>
      <xdr:col>1</xdr:col>
      <xdr:colOff>2225873</xdr:colOff>
      <xdr:row>2</xdr:row>
      <xdr:rowOff>123825</xdr:rowOff>
    </xdr:from>
    <xdr:to>
      <xdr:col>2</xdr:col>
      <xdr:colOff>1504950</xdr:colOff>
      <xdr:row>23</xdr:row>
      <xdr:rowOff>89553</xdr:rowOff>
    </xdr:to>
    <xdr:pic>
      <xdr:nvPicPr>
        <xdr:cNvPr id="7" name="Imagen 6">
          <a:extLst>
            <a:ext uri="{FF2B5EF4-FFF2-40B4-BE49-F238E27FC236}">
              <a16:creationId xmlns:a16="http://schemas.microsoft.com/office/drawing/2014/main" id="{FB34EF27-AF43-1878-9517-A50D28FE7817}"/>
            </a:ext>
          </a:extLst>
        </xdr:cNvPr>
        <xdr:cNvPicPr>
          <a:picLocks noChangeAspect="1"/>
        </xdr:cNvPicPr>
      </xdr:nvPicPr>
      <xdr:blipFill rotWithShape="1">
        <a:blip xmlns:r="http://schemas.openxmlformats.org/officeDocument/2006/relationships" r:embed="rId6"/>
        <a:srcRect b="12378"/>
        <a:stretch/>
      </xdr:blipFill>
      <xdr:spPr>
        <a:xfrm>
          <a:off x="5083373" y="4543425"/>
          <a:ext cx="2546152" cy="3966228"/>
        </a:xfrm>
        <a:prstGeom prst="rect">
          <a:avLst/>
        </a:prstGeom>
      </xdr:spPr>
    </xdr:pic>
    <xdr:clientData/>
  </xdr:twoCellAnchor>
  <xdr:twoCellAnchor editAs="oneCell">
    <xdr:from>
      <xdr:col>2</xdr:col>
      <xdr:colOff>1625798</xdr:colOff>
      <xdr:row>2</xdr:row>
      <xdr:rowOff>142874</xdr:rowOff>
    </xdr:from>
    <xdr:to>
      <xdr:col>4</xdr:col>
      <xdr:colOff>238125</xdr:colOff>
      <xdr:row>23</xdr:row>
      <xdr:rowOff>85891</xdr:rowOff>
    </xdr:to>
    <xdr:pic>
      <xdr:nvPicPr>
        <xdr:cNvPr id="8" name="Imagen 7">
          <a:extLst>
            <a:ext uri="{FF2B5EF4-FFF2-40B4-BE49-F238E27FC236}">
              <a16:creationId xmlns:a16="http://schemas.microsoft.com/office/drawing/2014/main" id="{4979EEF2-4E88-8F14-E905-1D0548ABD107}"/>
            </a:ext>
          </a:extLst>
        </xdr:cNvPr>
        <xdr:cNvPicPr>
          <a:picLocks noChangeAspect="1"/>
        </xdr:cNvPicPr>
      </xdr:nvPicPr>
      <xdr:blipFill rotWithShape="1">
        <a:blip xmlns:r="http://schemas.openxmlformats.org/officeDocument/2006/relationships" r:embed="rId7"/>
        <a:srcRect t="16322"/>
        <a:stretch/>
      </xdr:blipFill>
      <xdr:spPr>
        <a:xfrm>
          <a:off x="7750373" y="4562474"/>
          <a:ext cx="2650927" cy="3943517"/>
        </a:xfrm>
        <a:prstGeom prst="rect">
          <a:avLst/>
        </a:prstGeom>
      </xdr:spPr>
    </xdr:pic>
    <xdr:clientData/>
  </xdr:twoCellAnchor>
  <xdr:twoCellAnchor editAs="oneCell">
    <xdr:from>
      <xdr:col>4</xdr:col>
      <xdr:colOff>381001</xdr:colOff>
      <xdr:row>2</xdr:row>
      <xdr:rowOff>171451</xdr:rowOff>
    </xdr:from>
    <xdr:to>
      <xdr:col>8</xdr:col>
      <xdr:colOff>104583</xdr:colOff>
      <xdr:row>23</xdr:row>
      <xdr:rowOff>76200</xdr:rowOff>
    </xdr:to>
    <xdr:pic>
      <xdr:nvPicPr>
        <xdr:cNvPr id="9" name="Imagen 8">
          <a:extLst>
            <a:ext uri="{FF2B5EF4-FFF2-40B4-BE49-F238E27FC236}">
              <a16:creationId xmlns:a16="http://schemas.microsoft.com/office/drawing/2014/main" id="{F966533F-95EE-0FDA-8B45-17A67CF187D6}"/>
            </a:ext>
          </a:extLst>
        </xdr:cNvPr>
        <xdr:cNvPicPr>
          <a:picLocks noChangeAspect="1"/>
        </xdr:cNvPicPr>
      </xdr:nvPicPr>
      <xdr:blipFill rotWithShape="1">
        <a:blip xmlns:r="http://schemas.openxmlformats.org/officeDocument/2006/relationships" r:embed="rId8"/>
        <a:srcRect t="9631" b="11110"/>
        <a:stretch/>
      </xdr:blipFill>
      <xdr:spPr>
        <a:xfrm>
          <a:off x="10544176" y="4591051"/>
          <a:ext cx="2771582" cy="39052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90935</xdr:colOff>
      <xdr:row>0</xdr:row>
      <xdr:rowOff>166170</xdr:rowOff>
    </xdr:from>
    <xdr:to>
      <xdr:col>1</xdr:col>
      <xdr:colOff>1349405</xdr:colOff>
      <xdr:row>5</xdr:row>
      <xdr:rowOff>50220</xdr:rowOff>
    </xdr:to>
    <xdr:pic>
      <xdr:nvPicPr>
        <xdr:cNvPr id="2" name="Imagen 1" descr="Flecha curva cinta - Descargar PNG/SVG transparente">
          <a:hlinkClick xmlns:r="http://schemas.openxmlformats.org/officeDocument/2006/relationships" r:id="rId1"/>
          <a:extLst>
            <a:ext uri="{FF2B5EF4-FFF2-40B4-BE49-F238E27FC236}">
              <a16:creationId xmlns:a16="http://schemas.microsoft.com/office/drawing/2014/main" id="{08B0ADB6-7042-4440-8D9E-331BEC9704D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90935" y="166170"/>
          <a:ext cx="1842670" cy="102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CNISERVER\Users\CALIDAD.TECNISERVER\Documents\1.%20SGI.%20TECNICOMERCIO\F.%20Capacitaciones%202013-2014\Capacitaciones2015\Programa%20de%20capacitaci&#243;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Cronograma"/>
      <sheetName val="Necesidades"/>
      <sheetName val="Cumplimiento"/>
      <sheetName val="Cobertura"/>
      <sheetName val="Eficacia"/>
      <sheetName val="Analisis de tendencias"/>
      <sheetName val="Plan de acción"/>
    </sheetNames>
    <sheetDataSet>
      <sheetData sheetId="0" refreshError="1"/>
      <sheetData sheetId="1" refreshError="1"/>
      <sheetData sheetId="2" refreshError="1"/>
      <sheetData sheetId="3" refreshError="1"/>
      <sheetData sheetId="4" refreshError="1"/>
      <sheetData sheetId="5" refreshError="1"/>
      <sheetData sheetId="6">
        <row r="1">
          <cell r="O1" t="str">
            <v>Si</v>
          </cell>
        </row>
        <row r="2">
          <cell r="O2" t="str">
            <v>No</v>
          </cell>
        </row>
      </sheetData>
      <sheetData sheetId="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S33"/>
  <sheetViews>
    <sheetView showGridLines="0" topLeftCell="A26" zoomScale="80" zoomScaleNormal="80" zoomScaleSheetLayoutView="80" workbookViewId="0">
      <selection activeCell="J47" sqref="J47"/>
    </sheetView>
  </sheetViews>
  <sheetFormatPr baseColWidth="10" defaultColWidth="11.42578125" defaultRowHeight="15" x14ac:dyDescent="0.2"/>
  <cols>
    <col min="1" max="17" width="9.28515625" style="9" customWidth="1"/>
    <col min="18" max="16384" width="11.42578125" style="9"/>
  </cols>
  <sheetData>
    <row r="1" spans="1:19" s="1" customFormat="1" ht="23.25" customHeight="1" x14ac:dyDescent="0.2">
      <c r="A1" s="111"/>
      <c r="B1" s="111"/>
      <c r="C1" s="111"/>
      <c r="D1" s="112" t="s">
        <v>58</v>
      </c>
      <c r="E1" s="113"/>
      <c r="F1" s="113"/>
      <c r="G1" s="113"/>
      <c r="H1" s="113"/>
      <c r="I1" s="113"/>
      <c r="J1" s="113"/>
      <c r="K1" s="113"/>
      <c r="L1" s="113"/>
      <c r="M1" s="114"/>
      <c r="N1" s="118" t="s">
        <v>59</v>
      </c>
      <c r="O1" s="119"/>
      <c r="P1" s="119"/>
      <c r="Q1" s="120"/>
    </row>
    <row r="2" spans="1:19" s="1" customFormat="1" ht="23.25" customHeight="1" x14ac:dyDescent="0.2">
      <c r="A2" s="111"/>
      <c r="B2" s="111"/>
      <c r="C2" s="111"/>
      <c r="D2" s="115"/>
      <c r="E2" s="116"/>
      <c r="F2" s="116"/>
      <c r="G2" s="116"/>
      <c r="H2" s="116"/>
      <c r="I2" s="116"/>
      <c r="J2" s="116"/>
      <c r="K2" s="116"/>
      <c r="L2" s="116"/>
      <c r="M2" s="117"/>
      <c r="N2" s="121" t="s">
        <v>132</v>
      </c>
      <c r="O2" s="122"/>
      <c r="P2" s="122"/>
      <c r="Q2" s="123"/>
    </row>
    <row r="3" spans="1:19" s="1" customFormat="1" ht="15.75" x14ac:dyDescent="0.2">
      <c r="A3" s="111"/>
      <c r="B3" s="111"/>
      <c r="C3" s="111"/>
      <c r="D3" s="115"/>
      <c r="E3" s="116"/>
      <c r="F3" s="116"/>
      <c r="G3" s="116"/>
      <c r="H3" s="116"/>
      <c r="I3" s="116"/>
      <c r="J3" s="116"/>
      <c r="K3" s="116"/>
      <c r="L3" s="116"/>
      <c r="M3" s="117"/>
      <c r="N3" s="124" t="s">
        <v>106</v>
      </c>
      <c r="O3" s="122"/>
      <c r="P3" s="122"/>
      <c r="Q3" s="123"/>
    </row>
    <row r="4" spans="1:19" ht="11.25" customHeight="1" x14ac:dyDescent="0.2">
      <c r="A4" s="80"/>
      <c r="B4" s="80"/>
      <c r="C4" s="80"/>
      <c r="D4" s="80"/>
      <c r="E4" s="80"/>
      <c r="F4" s="80"/>
      <c r="G4" s="80"/>
      <c r="H4" s="80"/>
      <c r="I4" s="80"/>
      <c r="J4" s="80"/>
      <c r="K4" s="80"/>
      <c r="L4" s="80"/>
      <c r="M4" s="80"/>
      <c r="N4" s="80"/>
      <c r="O4" s="80"/>
      <c r="P4" s="80"/>
      <c r="Q4" s="80"/>
    </row>
    <row r="5" spans="1:19" ht="15.75" x14ac:dyDescent="0.25">
      <c r="A5" s="83" t="s">
        <v>50</v>
      </c>
      <c r="B5" s="83"/>
      <c r="C5" s="83"/>
      <c r="D5" s="83"/>
      <c r="E5" s="83"/>
      <c r="F5" s="83"/>
      <c r="G5" s="83"/>
      <c r="H5" s="83"/>
      <c r="I5" s="83"/>
      <c r="J5" s="86" t="s">
        <v>51</v>
      </c>
      <c r="K5" s="87"/>
      <c r="L5" s="87"/>
      <c r="M5" s="87"/>
      <c r="N5" s="87"/>
      <c r="O5" s="87"/>
      <c r="P5" s="87"/>
      <c r="Q5" s="88"/>
    </row>
    <row r="6" spans="1:19" x14ac:dyDescent="0.2">
      <c r="A6" s="85"/>
      <c r="B6" s="85"/>
      <c r="C6" s="85"/>
      <c r="D6" s="85"/>
      <c r="E6" s="85"/>
      <c r="F6" s="85"/>
      <c r="G6" s="85"/>
      <c r="H6" s="85"/>
      <c r="I6" s="85"/>
      <c r="J6" s="89"/>
      <c r="K6" s="90"/>
      <c r="L6" s="90"/>
      <c r="M6" s="90"/>
      <c r="N6" s="90"/>
      <c r="O6" s="90"/>
      <c r="P6" s="90"/>
      <c r="Q6" s="91"/>
    </row>
    <row r="7" spans="1:19" ht="15.75" x14ac:dyDescent="0.25">
      <c r="A7" s="85"/>
      <c r="B7" s="85"/>
      <c r="C7" s="85"/>
      <c r="D7" s="85"/>
      <c r="E7" s="85"/>
      <c r="F7" s="85"/>
      <c r="G7" s="85"/>
      <c r="H7" s="85"/>
      <c r="I7" s="85"/>
      <c r="J7" s="92"/>
      <c r="K7" s="93"/>
      <c r="L7" s="93"/>
      <c r="M7" s="93"/>
      <c r="N7" s="93"/>
      <c r="O7" s="93"/>
      <c r="P7" s="93"/>
      <c r="Q7" s="94"/>
      <c r="S7"/>
    </row>
    <row r="8" spans="1:19" ht="15.75" x14ac:dyDescent="0.25">
      <c r="A8" s="85"/>
      <c r="B8" s="85"/>
      <c r="C8" s="85"/>
      <c r="D8" s="85"/>
      <c r="E8" s="85"/>
      <c r="F8" s="85"/>
      <c r="G8" s="85"/>
      <c r="H8" s="85"/>
      <c r="I8" s="85"/>
      <c r="J8" s="92"/>
      <c r="K8" s="93"/>
      <c r="L8" s="93"/>
      <c r="M8" s="93"/>
      <c r="N8" s="93"/>
      <c r="O8" s="93"/>
      <c r="P8" s="93"/>
      <c r="Q8" s="94"/>
      <c r="R8"/>
    </row>
    <row r="9" spans="1:19" x14ac:dyDescent="0.2">
      <c r="A9" s="85"/>
      <c r="B9" s="85"/>
      <c r="C9" s="85"/>
      <c r="D9" s="85"/>
      <c r="E9" s="85"/>
      <c r="F9" s="85"/>
      <c r="G9" s="85"/>
      <c r="H9" s="85"/>
      <c r="I9" s="85"/>
      <c r="J9" s="92"/>
      <c r="K9" s="93"/>
      <c r="L9" s="93"/>
      <c r="M9" s="93"/>
      <c r="N9" s="93"/>
      <c r="O9" s="93"/>
      <c r="P9" s="93"/>
      <c r="Q9" s="94"/>
    </row>
    <row r="10" spans="1:19" x14ac:dyDescent="0.2">
      <c r="A10" s="85"/>
      <c r="B10" s="85"/>
      <c r="C10" s="85"/>
      <c r="D10" s="85"/>
      <c r="E10" s="85"/>
      <c r="F10" s="85"/>
      <c r="G10" s="85"/>
      <c r="H10" s="85"/>
      <c r="I10" s="85"/>
      <c r="J10" s="92"/>
      <c r="K10" s="93"/>
      <c r="L10" s="93"/>
      <c r="M10" s="93"/>
      <c r="N10" s="93"/>
      <c r="O10" s="93"/>
      <c r="P10" s="93"/>
      <c r="Q10" s="94"/>
    </row>
    <row r="11" spans="1:19" x14ac:dyDescent="0.2">
      <c r="A11" s="85"/>
      <c r="B11" s="85"/>
      <c r="C11" s="85"/>
      <c r="D11" s="85"/>
      <c r="E11" s="85"/>
      <c r="F11" s="85"/>
      <c r="G11" s="85"/>
      <c r="H11" s="85"/>
      <c r="I11" s="85"/>
      <c r="J11" s="92"/>
      <c r="K11" s="93"/>
      <c r="L11" s="93"/>
      <c r="M11" s="93"/>
      <c r="N11" s="93"/>
      <c r="O11" s="93"/>
      <c r="P11" s="93"/>
      <c r="Q11" s="94"/>
    </row>
    <row r="12" spans="1:19" x14ac:dyDescent="0.2">
      <c r="A12" s="85"/>
      <c r="B12" s="85"/>
      <c r="C12" s="85"/>
      <c r="D12" s="85"/>
      <c r="E12" s="85"/>
      <c r="F12" s="85"/>
      <c r="G12" s="85"/>
      <c r="H12" s="85"/>
      <c r="I12" s="85"/>
      <c r="J12" s="92"/>
      <c r="K12" s="93"/>
      <c r="L12" s="93"/>
      <c r="M12" s="93"/>
      <c r="N12" s="93"/>
      <c r="O12" s="93"/>
      <c r="P12" s="93"/>
      <c r="Q12" s="94"/>
    </row>
    <row r="13" spans="1:19" x14ac:dyDescent="0.2">
      <c r="A13" s="85"/>
      <c r="B13" s="85"/>
      <c r="C13" s="85"/>
      <c r="D13" s="85"/>
      <c r="E13" s="85"/>
      <c r="F13" s="85"/>
      <c r="G13" s="85"/>
      <c r="H13" s="85"/>
      <c r="I13" s="85"/>
      <c r="J13" s="95"/>
      <c r="K13" s="96"/>
      <c r="L13" s="96"/>
      <c r="M13" s="96"/>
      <c r="N13" s="96"/>
      <c r="O13" s="96"/>
      <c r="P13" s="96"/>
      <c r="Q13" s="97"/>
    </row>
    <row r="14" spans="1:19" x14ac:dyDescent="0.2">
      <c r="A14" s="98"/>
      <c r="B14" s="98"/>
      <c r="C14" s="98"/>
      <c r="D14" s="98"/>
      <c r="E14" s="98"/>
      <c r="F14" s="98"/>
      <c r="G14" s="98"/>
      <c r="H14" s="98"/>
      <c r="I14" s="98"/>
      <c r="J14" s="98"/>
      <c r="K14" s="98"/>
      <c r="L14" s="98"/>
      <c r="M14" s="98"/>
      <c r="N14" s="98"/>
      <c r="O14" s="98"/>
      <c r="P14" s="98"/>
      <c r="Q14" s="98"/>
    </row>
    <row r="15" spans="1:19" ht="15.75" x14ac:dyDescent="0.25">
      <c r="A15" s="83" t="s">
        <v>2</v>
      </c>
      <c r="B15" s="83"/>
      <c r="C15" s="83"/>
      <c r="D15" s="83"/>
      <c r="E15" s="83"/>
      <c r="F15" s="83"/>
      <c r="G15" s="83"/>
      <c r="H15" s="83"/>
      <c r="I15" s="83"/>
      <c r="J15" s="83"/>
      <c r="K15" s="83"/>
      <c r="L15" s="83"/>
      <c r="M15" s="83"/>
      <c r="N15" s="83"/>
      <c r="O15" s="83"/>
      <c r="P15" s="83"/>
      <c r="Q15" s="83"/>
    </row>
    <row r="16" spans="1:19" ht="51.75" customHeight="1" x14ac:dyDescent="0.2">
      <c r="A16" s="99" t="s">
        <v>79</v>
      </c>
      <c r="B16" s="99"/>
      <c r="C16" s="99"/>
      <c r="D16" s="99"/>
      <c r="E16" s="99"/>
      <c r="F16" s="99"/>
      <c r="G16" s="99"/>
      <c r="H16" s="99"/>
      <c r="I16" s="99"/>
      <c r="J16" s="99"/>
      <c r="K16" s="99"/>
      <c r="L16" s="99"/>
      <c r="M16" s="99"/>
      <c r="N16" s="99"/>
      <c r="O16" s="99"/>
      <c r="P16" s="99"/>
      <c r="Q16" s="99"/>
    </row>
    <row r="17" spans="1:17" ht="11.25" customHeight="1" x14ac:dyDescent="0.2">
      <c r="A17" s="80"/>
      <c r="B17" s="80"/>
      <c r="C17" s="80"/>
      <c r="D17" s="80"/>
      <c r="E17" s="80"/>
      <c r="F17" s="80"/>
      <c r="G17" s="80"/>
      <c r="H17" s="80"/>
      <c r="I17" s="80"/>
      <c r="J17" s="80"/>
      <c r="K17" s="80"/>
      <c r="L17" s="80"/>
      <c r="M17" s="80"/>
      <c r="N17" s="80"/>
      <c r="O17" s="80"/>
      <c r="P17" s="80"/>
      <c r="Q17" s="80"/>
    </row>
    <row r="18" spans="1:17" ht="15.75" x14ac:dyDescent="0.25">
      <c r="A18" s="83" t="s">
        <v>0</v>
      </c>
      <c r="B18" s="83"/>
      <c r="C18" s="83"/>
      <c r="D18" s="83"/>
      <c r="E18" s="83"/>
      <c r="F18" s="83"/>
      <c r="G18" s="83"/>
      <c r="H18" s="83"/>
      <c r="I18" s="83"/>
      <c r="J18" s="83"/>
      <c r="K18" s="83"/>
      <c r="L18" s="83"/>
      <c r="M18" s="83"/>
      <c r="N18" s="83"/>
      <c r="O18" s="83"/>
      <c r="P18" s="83"/>
      <c r="Q18" s="83"/>
    </row>
    <row r="19" spans="1:17" ht="42.75" customHeight="1" x14ac:dyDescent="0.2">
      <c r="A19" s="100" t="s">
        <v>80</v>
      </c>
      <c r="B19" s="101"/>
      <c r="C19" s="101"/>
      <c r="D19" s="101"/>
      <c r="E19" s="101"/>
      <c r="F19" s="101"/>
      <c r="G19" s="101"/>
      <c r="H19" s="101"/>
      <c r="I19" s="101"/>
      <c r="J19" s="101"/>
      <c r="K19" s="101"/>
      <c r="L19" s="101"/>
      <c r="M19" s="101"/>
      <c r="N19" s="101"/>
      <c r="O19" s="101"/>
      <c r="P19" s="101"/>
      <c r="Q19" s="102"/>
    </row>
    <row r="20" spans="1:17" ht="11.25" customHeight="1" x14ac:dyDescent="0.2">
      <c r="A20" s="80"/>
      <c r="B20" s="80"/>
      <c r="C20" s="80"/>
      <c r="D20" s="80"/>
      <c r="E20" s="80"/>
      <c r="F20" s="80"/>
      <c r="G20" s="80"/>
      <c r="H20" s="80"/>
      <c r="I20" s="80"/>
      <c r="J20" s="80"/>
      <c r="K20" s="80"/>
      <c r="L20" s="80"/>
      <c r="M20" s="80"/>
      <c r="N20" s="80"/>
      <c r="O20" s="80"/>
      <c r="P20" s="80"/>
      <c r="Q20" s="80"/>
    </row>
    <row r="21" spans="1:17" ht="15.75" x14ac:dyDescent="0.25">
      <c r="A21" s="83" t="s">
        <v>10</v>
      </c>
      <c r="B21" s="83"/>
      <c r="C21" s="83"/>
      <c r="D21" s="83"/>
      <c r="E21" s="83"/>
      <c r="F21" s="83"/>
      <c r="G21" s="83"/>
      <c r="H21" s="83"/>
      <c r="I21" s="83"/>
      <c r="J21" s="83"/>
      <c r="K21" s="83"/>
      <c r="L21" s="83"/>
      <c r="M21" s="83"/>
      <c r="N21" s="83"/>
      <c r="O21" s="83"/>
      <c r="P21" s="83"/>
      <c r="Q21" s="83"/>
    </row>
    <row r="22" spans="1:17" ht="58.5" customHeight="1" x14ac:dyDescent="0.2">
      <c r="A22" s="103" t="s">
        <v>73</v>
      </c>
      <c r="B22" s="104"/>
      <c r="C22" s="104"/>
      <c r="D22" s="104"/>
      <c r="E22" s="104"/>
      <c r="F22" s="104"/>
      <c r="G22" s="104"/>
      <c r="H22" s="104"/>
      <c r="I22" s="104"/>
      <c r="J22" s="104"/>
      <c r="K22" s="104"/>
      <c r="L22" s="104"/>
      <c r="M22" s="104"/>
      <c r="N22" s="104"/>
      <c r="O22" s="104"/>
      <c r="P22" s="104"/>
      <c r="Q22" s="104"/>
    </row>
    <row r="23" spans="1:17" ht="10.5" customHeight="1" x14ac:dyDescent="0.2">
      <c r="A23" s="80"/>
      <c r="B23" s="80"/>
      <c r="C23" s="80"/>
      <c r="D23" s="80"/>
      <c r="E23" s="80"/>
      <c r="F23" s="80"/>
      <c r="G23" s="80"/>
      <c r="H23" s="80"/>
      <c r="I23" s="80"/>
      <c r="J23" s="80"/>
      <c r="K23" s="80"/>
      <c r="L23" s="80"/>
      <c r="M23" s="80"/>
      <c r="N23" s="80"/>
      <c r="O23" s="80"/>
      <c r="P23" s="80"/>
      <c r="Q23" s="80"/>
    </row>
    <row r="24" spans="1:17" ht="18.75" customHeight="1" x14ac:dyDescent="0.2">
      <c r="A24" s="105" t="s">
        <v>81</v>
      </c>
      <c r="B24" s="105"/>
      <c r="C24" s="105"/>
      <c r="D24" s="105"/>
      <c r="E24" s="105"/>
      <c r="F24" s="105"/>
      <c r="G24" s="105"/>
      <c r="H24" s="105"/>
      <c r="I24" s="105"/>
      <c r="J24" s="105"/>
      <c r="K24" s="105"/>
      <c r="L24" s="105"/>
      <c r="M24" s="105"/>
      <c r="N24" s="105"/>
      <c r="O24" s="105"/>
      <c r="P24" s="105"/>
      <c r="Q24" s="105"/>
    </row>
    <row r="25" spans="1:17" ht="409.5" customHeight="1" x14ac:dyDescent="0.2">
      <c r="A25" s="100" t="s">
        <v>87</v>
      </c>
      <c r="B25" s="106"/>
      <c r="C25" s="106"/>
      <c r="D25" s="106"/>
      <c r="E25" s="106"/>
      <c r="F25" s="106"/>
      <c r="G25" s="106"/>
      <c r="H25" s="106"/>
      <c r="I25" s="106"/>
      <c r="J25" s="106"/>
      <c r="K25" s="106"/>
      <c r="L25" s="106"/>
      <c r="M25" s="106"/>
      <c r="N25" s="106"/>
      <c r="O25" s="106"/>
      <c r="P25" s="106"/>
      <c r="Q25" s="107"/>
    </row>
    <row r="26" spans="1:17" ht="297" customHeight="1" x14ac:dyDescent="0.2">
      <c r="A26" s="108" t="s">
        <v>97</v>
      </c>
      <c r="B26" s="109"/>
      <c r="C26" s="109"/>
      <c r="D26" s="109"/>
      <c r="E26" s="109"/>
      <c r="F26" s="109"/>
      <c r="G26" s="109"/>
      <c r="H26" s="109"/>
      <c r="I26" s="109"/>
      <c r="J26" s="109"/>
      <c r="K26" s="109"/>
      <c r="L26" s="109"/>
      <c r="M26" s="109"/>
      <c r="N26" s="109"/>
      <c r="O26" s="109"/>
      <c r="P26" s="109"/>
      <c r="Q26" s="110"/>
    </row>
    <row r="27" spans="1:17" ht="15.75" x14ac:dyDescent="0.2">
      <c r="A27" s="105" t="s">
        <v>28</v>
      </c>
      <c r="B27" s="105"/>
      <c r="C27" s="105"/>
      <c r="D27" s="105"/>
      <c r="E27" s="105"/>
      <c r="F27" s="105"/>
      <c r="G27" s="105"/>
      <c r="H27" s="105"/>
      <c r="I27" s="105"/>
      <c r="J27" s="105"/>
      <c r="K27" s="105"/>
      <c r="L27" s="105"/>
      <c r="M27" s="105"/>
      <c r="N27" s="105"/>
      <c r="O27" s="105"/>
      <c r="P27" s="105"/>
      <c r="Q27" s="105"/>
    </row>
    <row r="28" spans="1:17" ht="47.25" customHeight="1" x14ac:dyDescent="0.2">
      <c r="A28" s="103" t="s">
        <v>57</v>
      </c>
      <c r="B28" s="104"/>
      <c r="C28" s="104"/>
      <c r="D28" s="104"/>
      <c r="E28" s="104"/>
      <c r="F28" s="104"/>
      <c r="G28" s="104"/>
      <c r="H28" s="104"/>
      <c r="I28" s="104"/>
      <c r="J28" s="104"/>
      <c r="K28" s="104"/>
      <c r="L28" s="104"/>
      <c r="M28" s="104"/>
      <c r="N28" s="104"/>
      <c r="O28" s="104"/>
      <c r="P28" s="104"/>
      <c r="Q28" s="104"/>
    </row>
    <row r="29" spans="1:17" ht="10.5" customHeight="1" x14ac:dyDescent="0.2">
      <c r="A29" s="80"/>
      <c r="B29" s="80"/>
      <c r="C29" s="80"/>
      <c r="D29" s="80"/>
      <c r="E29" s="80"/>
      <c r="F29" s="80"/>
      <c r="G29" s="80"/>
      <c r="H29" s="80"/>
      <c r="I29" s="80"/>
      <c r="J29" s="80"/>
      <c r="K29" s="80"/>
      <c r="L29" s="80"/>
      <c r="M29" s="80"/>
      <c r="N29" s="80"/>
      <c r="O29" s="80"/>
      <c r="P29" s="80"/>
      <c r="Q29" s="80"/>
    </row>
    <row r="30" spans="1:17" ht="15.75" x14ac:dyDescent="0.25">
      <c r="A30" s="83" t="s">
        <v>82</v>
      </c>
      <c r="B30" s="83"/>
      <c r="C30" s="83"/>
      <c r="D30" s="83"/>
      <c r="E30" s="83"/>
      <c r="F30" s="83"/>
      <c r="G30" s="83"/>
      <c r="H30" s="83"/>
      <c r="I30" s="83"/>
      <c r="J30" s="83"/>
      <c r="K30" s="83"/>
      <c r="L30" s="83"/>
      <c r="M30" s="83"/>
      <c r="N30" s="83"/>
      <c r="O30" s="83"/>
      <c r="P30" s="83"/>
      <c r="Q30" s="83"/>
    </row>
    <row r="31" spans="1:17" ht="15.75" customHeight="1" x14ac:dyDescent="0.2">
      <c r="A31" s="84" t="s">
        <v>83</v>
      </c>
      <c r="B31" s="84"/>
      <c r="C31" s="84" t="s">
        <v>45</v>
      </c>
      <c r="D31" s="84"/>
      <c r="E31" s="84"/>
      <c r="F31" s="84" t="s">
        <v>84</v>
      </c>
      <c r="G31" s="84"/>
      <c r="H31" s="84"/>
      <c r="I31" s="84"/>
      <c r="J31" s="84" t="s">
        <v>85</v>
      </c>
      <c r="K31" s="84"/>
      <c r="L31" s="84"/>
      <c r="M31" s="84"/>
      <c r="N31" s="84"/>
      <c r="O31" s="84"/>
      <c r="P31" s="84"/>
      <c r="Q31" s="84"/>
    </row>
    <row r="32" spans="1:17" ht="36.75" customHeight="1" x14ac:dyDescent="0.2">
      <c r="A32" s="81">
        <v>1</v>
      </c>
      <c r="B32" s="81"/>
      <c r="C32" s="82">
        <v>44925</v>
      </c>
      <c r="D32" s="81"/>
      <c r="E32" s="81"/>
      <c r="F32" s="81" t="s">
        <v>133</v>
      </c>
      <c r="G32" s="81"/>
      <c r="H32" s="81"/>
      <c r="I32" s="81"/>
      <c r="J32" s="81" t="s">
        <v>86</v>
      </c>
      <c r="K32" s="81"/>
      <c r="L32" s="81"/>
      <c r="M32" s="81"/>
      <c r="N32" s="81"/>
      <c r="O32" s="81"/>
      <c r="P32" s="81"/>
      <c r="Q32" s="81"/>
    </row>
    <row r="33" spans="1:17" ht="51.75" customHeight="1" x14ac:dyDescent="0.2">
      <c r="A33" s="81">
        <v>2</v>
      </c>
      <c r="B33" s="81"/>
      <c r="C33" s="82">
        <v>44932</v>
      </c>
      <c r="D33" s="81"/>
      <c r="E33" s="81"/>
      <c r="F33" s="81" t="s">
        <v>76</v>
      </c>
      <c r="G33" s="81"/>
      <c r="H33" s="81"/>
      <c r="I33" s="81"/>
      <c r="J33" s="81" t="s">
        <v>107</v>
      </c>
      <c r="K33" s="81"/>
      <c r="L33" s="81"/>
      <c r="M33" s="81"/>
      <c r="N33" s="81"/>
      <c r="O33" s="81"/>
      <c r="P33" s="81"/>
      <c r="Q33" s="81"/>
    </row>
  </sheetData>
  <mergeCells count="39">
    <mergeCell ref="A4:Q4"/>
    <mergeCell ref="A1:C3"/>
    <mergeCell ref="D1:M3"/>
    <mergeCell ref="N1:Q1"/>
    <mergeCell ref="N2:Q2"/>
    <mergeCell ref="N3:Q3"/>
    <mergeCell ref="A21:Q21"/>
    <mergeCell ref="A22:Q22"/>
    <mergeCell ref="A23:Q23"/>
    <mergeCell ref="A27:Q27"/>
    <mergeCell ref="A28:Q28"/>
    <mergeCell ref="A24:Q24"/>
    <mergeCell ref="A25:Q25"/>
    <mergeCell ref="A26:Q26"/>
    <mergeCell ref="A5:I5"/>
    <mergeCell ref="A6:I13"/>
    <mergeCell ref="J5:Q5"/>
    <mergeCell ref="J6:Q13"/>
    <mergeCell ref="A20:Q20"/>
    <mergeCell ref="A14:Q14"/>
    <mergeCell ref="A15:Q15"/>
    <mergeCell ref="A16:Q16"/>
    <mergeCell ref="A17:Q17"/>
    <mergeCell ref="A18:Q18"/>
    <mergeCell ref="A19:Q19"/>
    <mergeCell ref="A33:B33"/>
    <mergeCell ref="C33:E33"/>
    <mergeCell ref="F33:I33"/>
    <mergeCell ref="J33:Q33"/>
    <mergeCell ref="A30:Q30"/>
    <mergeCell ref="J31:Q31"/>
    <mergeCell ref="A31:B31"/>
    <mergeCell ref="C31:E31"/>
    <mergeCell ref="F31:I31"/>
    <mergeCell ref="A29:Q29"/>
    <mergeCell ref="A32:B32"/>
    <mergeCell ref="C32:E32"/>
    <mergeCell ref="F32:I32"/>
    <mergeCell ref="J32:Q32"/>
  </mergeCells>
  <pageMargins left="0.7" right="0.7" top="0.75" bottom="0.75" header="0.3" footer="0.3"/>
  <pageSetup paperSize="9" scale="52"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T143"/>
  <sheetViews>
    <sheetView showGridLines="0" topLeftCell="A7" zoomScale="60" zoomScaleNormal="60" zoomScaleSheetLayoutView="80" workbookViewId="0">
      <selection activeCell="R20" sqref="R20:T21"/>
    </sheetView>
  </sheetViews>
  <sheetFormatPr baseColWidth="10" defaultColWidth="11.42578125" defaultRowHeight="18" x14ac:dyDescent="0.25"/>
  <cols>
    <col min="1" max="1" width="8.85546875" style="43" customWidth="1"/>
    <col min="2" max="2" width="14.42578125" style="43" customWidth="1"/>
    <col min="3" max="3" width="63.140625" style="50" customWidth="1"/>
    <col min="4" max="4" width="27.42578125" style="43" customWidth="1"/>
    <col min="5" max="17" width="10.42578125" style="43" customWidth="1"/>
    <col min="18" max="20" width="11.42578125" style="40"/>
    <col min="21" max="16384" width="11.42578125" style="30"/>
  </cols>
  <sheetData>
    <row r="1" spans="1:20" x14ac:dyDescent="0.25">
      <c r="C1" s="146" t="s">
        <v>50</v>
      </c>
      <c r="D1" s="146"/>
      <c r="E1" s="146"/>
      <c r="F1" s="146"/>
      <c r="G1" s="146"/>
      <c r="H1" s="146"/>
      <c r="I1" s="146"/>
      <c r="J1" s="146"/>
      <c r="K1" s="146"/>
      <c r="L1" s="146"/>
      <c r="M1" s="146"/>
      <c r="N1" s="146"/>
      <c r="O1" s="146"/>
      <c r="P1" s="146"/>
    </row>
    <row r="2" spans="1:20" x14ac:dyDescent="0.25">
      <c r="C2" s="146"/>
      <c r="D2" s="146"/>
      <c r="E2" s="146"/>
      <c r="F2" s="146"/>
      <c r="G2" s="146"/>
      <c r="H2" s="146"/>
      <c r="I2" s="146"/>
      <c r="J2" s="146"/>
      <c r="K2" s="146"/>
      <c r="L2" s="146"/>
      <c r="M2" s="146"/>
      <c r="N2" s="146"/>
      <c r="O2" s="146"/>
      <c r="P2" s="146"/>
    </row>
    <row r="3" spans="1:20" x14ac:dyDescent="0.25">
      <c r="C3" s="146"/>
      <c r="D3" s="146"/>
      <c r="E3" s="146"/>
      <c r="F3" s="146"/>
      <c r="G3" s="146"/>
      <c r="H3" s="146"/>
      <c r="I3" s="146"/>
      <c r="J3" s="146"/>
      <c r="K3" s="146"/>
      <c r="L3" s="146"/>
      <c r="M3" s="146"/>
      <c r="N3" s="146"/>
      <c r="O3" s="146"/>
      <c r="P3" s="146"/>
    </row>
    <row r="4" spans="1:20" x14ac:dyDescent="0.25">
      <c r="C4" s="146"/>
      <c r="D4" s="146"/>
      <c r="E4" s="146"/>
      <c r="F4" s="146"/>
      <c r="G4" s="146"/>
      <c r="H4" s="146"/>
      <c r="I4" s="146"/>
      <c r="J4" s="146"/>
      <c r="K4" s="146"/>
      <c r="L4" s="146"/>
      <c r="M4" s="146"/>
      <c r="N4" s="146"/>
      <c r="O4" s="146"/>
      <c r="P4" s="146"/>
    </row>
    <row r="5" spans="1:20" x14ac:dyDescent="0.25">
      <c r="C5" s="146"/>
      <c r="D5" s="146"/>
      <c r="E5" s="146"/>
      <c r="F5" s="146"/>
      <c r="G5" s="146"/>
      <c r="H5" s="146"/>
      <c r="I5" s="146"/>
      <c r="J5" s="146"/>
      <c r="K5" s="146"/>
      <c r="L5" s="146"/>
      <c r="M5" s="146"/>
      <c r="N5" s="146"/>
      <c r="O5" s="146"/>
      <c r="P5" s="146"/>
    </row>
    <row r="6" spans="1:20" x14ac:dyDescent="0.25">
      <c r="C6" s="146"/>
      <c r="D6" s="146"/>
      <c r="E6" s="146"/>
      <c r="F6" s="146"/>
      <c r="G6" s="146"/>
      <c r="H6" s="146"/>
      <c r="I6" s="146"/>
      <c r="J6" s="146"/>
      <c r="K6" s="146"/>
      <c r="L6" s="146"/>
      <c r="M6" s="146"/>
      <c r="N6" s="146"/>
      <c r="O6" s="146"/>
      <c r="P6" s="146"/>
    </row>
    <row r="7" spans="1:20" ht="27" customHeight="1" x14ac:dyDescent="0.2">
      <c r="A7" s="153" t="s">
        <v>7</v>
      </c>
      <c r="B7" s="153"/>
      <c r="C7" s="153"/>
      <c r="D7" s="153"/>
      <c r="E7" s="153"/>
      <c r="F7" s="153"/>
      <c r="G7" s="153"/>
      <c r="H7" s="153"/>
      <c r="I7" s="153"/>
      <c r="J7" s="153"/>
      <c r="K7" s="153"/>
      <c r="L7" s="153"/>
      <c r="M7" s="153"/>
      <c r="N7" s="153"/>
      <c r="O7" s="153"/>
      <c r="P7" s="153"/>
      <c r="Q7" s="153"/>
    </row>
    <row r="8" spans="1:20" ht="24.75" customHeight="1" x14ac:dyDescent="0.2">
      <c r="A8" s="144" t="s">
        <v>8</v>
      </c>
      <c r="B8" s="145" t="s">
        <v>9</v>
      </c>
      <c r="C8" s="145"/>
      <c r="D8" s="145" t="s">
        <v>10</v>
      </c>
      <c r="E8" s="145" t="s">
        <v>11</v>
      </c>
      <c r="F8" s="145">
        <v>2023</v>
      </c>
      <c r="G8" s="145"/>
      <c r="H8" s="145"/>
      <c r="I8" s="145"/>
      <c r="J8" s="145"/>
      <c r="K8" s="145"/>
      <c r="L8" s="145"/>
      <c r="M8" s="145"/>
      <c r="N8" s="145"/>
      <c r="O8" s="145"/>
      <c r="P8" s="145"/>
      <c r="Q8" s="145"/>
    </row>
    <row r="9" spans="1:20" ht="24.75" customHeight="1" x14ac:dyDescent="0.2">
      <c r="A9" s="144"/>
      <c r="B9" s="145"/>
      <c r="C9" s="145"/>
      <c r="D9" s="145"/>
      <c r="E9" s="145"/>
      <c r="F9" s="44" t="s">
        <v>12</v>
      </c>
      <c r="G9" s="44" t="s">
        <v>13</v>
      </c>
      <c r="H9" s="44" t="s">
        <v>14</v>
      </c>
      <c r="I9" s="44" t="s">
        <v>15</v>
      </c>
      <c r="J9" s="44" t="s">
        <v>16</v>
      </c>
      <c r="K9" s="44" t="s">
        <v>17</v>
      </c>
      <c r="L9" s="44" t="s">
        <v>52</v>
      </c>
      <c r="M9" s="44" t="s">
        <v>53</v>
      </c>
      <c r="N9" s="44" t="s">
        <v>18</v>
      </c>
      <c r="O9" s="44" t="s">
        <v>19</v>
      </c>
      <c r="P9" s="44" t="s">
        <v>20</v>
      </c>
      <c r="Q9" s="44" t="s">
        <v>21</v>
      </c>
    </row>
    <row r="10" spans="1:20" ht="24" customHeight="1" x14ac:dyDescent="0.2">
      <c r="A10" s="126">
        <v>1</v>
      </c>
      <c r="B10" s="136" t="s">
        <v>104</v>
      </c>
      <c r="C10" s="136"/>
      <c r="D10" s="137" t="s">
        <v>74</v>
      </c>
      <c r="E10" s="45" t="s">
        <v>22</v>
      </c>
      <c r="F10" s="55">
        <v>1</v>
      </c>
      <c r="G10" s="46"/>
      <c r="H10" s="46"/>
      <c r="I10" s="46"/>
      <c r="J10" s="46"/>
      <c r="K10" s="46"/>
      <c r="L10" s="46"/>
      <c r="M10" s="46"/>
      <c r="N10" s="46"/>
      <c r="O10" s="46"/>
      <c r="P10" s="46"/>
      <c r="Q10" s="46"/>
    </row>
    <row r="11" spans="1:20" ht="24" customHeight="1" x14ac:dyDescent="0.2">
      <c r="A11" s="126"/>
      <c r="B11" s="136"/>
      <c r="C11" s="136"/>
      <c r="D11" s="137"/>
      <c r="E11" s="47" t="s">
        <v>23</v>
      </c>
      <c r="F11" s="57">
        <v>1</v>
      </c>
      <c r="G11" s="48"/>
      <c r="H11" s="48"/>
      <c r="I11" s="48"/>
      <c r="J11" s="48"/>
      <c r="K11" s="48"/>
      <c r="L11" s="48"/>
      <c r="M11" s="48"/>
      <c r="N11" s="48"/>
      <c r="O11" s="48"/>
      <c r="P11" s="48"/>
      <c r="Q11" s="48"/>
    </row>
    <row r="12" spans="1:20" ht="24" customHeight="1" x14ac:dyDescent="0.2">
      <c r="A12" s="126">
        <v>2</v>
      </c>
      <c r="B12" s="136" t="s">
        <v>105</v>
      </c>
      <c r="C12" s="136"/>
      <c r="D12" s="137" t="s">
        <v>75</v>
      </c>
      <c r="E12" s="45" t="s">
        <v>22</v>
      </c>
      <c r="F12" s="55">
        <v>1</v>
      </c>
      <c r="G12" s="46"/>
      <c r="H12" s="46"/>
      <c r="I12" s="46"/>
      <c r="J12" s="46"/>
      <c r="K12" s="46"/>
      <c r="L12" s="46"/>
      <c r="M12" s="46"/>
      <c r="N12" s="46"/>
      <c r="O12" s="46"/>
      <c r="P12" s="46"/>
      <c r="Q12" s="46"/>
    </row>
    <row r="13" spans="1:20" ht="24" customHeight="1" x14ac:dyDescent="0.2">
      <c r="A13" s="126"/>
      <c r="B13" s="136"/>
      <c r="C13" s="136"/>
      <c r="D13" s="137"/>
      <c r="E13" s="47" t="s">
        <v>23</v>
      </c>
      <c r="F13" s="57">
        <v>1</v>
      </c>
      <c r="G13" s="48"/>
      <c r="H13" s="48"/>
      <c r="I13" s="48"/>
      <c r="J13" s="48"/>
      <c r="K13" s="48"/>
      <c r="L13" s="48"/>
      <c r="M13" s="48"/>
      <c r="N13" s="48"/>
      <c r="O13" s="48"/>
      <c r="P13" s="48"/>
      <c r="Q13" s="48"/>
    </row>
    <row r="14" spans="1:20" ht="24" customHeight="1" x14ac:dyDescent="0.2">
      <c r="A14" s="138">
        <v>3</v>
      </c>
      <c r="B14" s="136" t="s">
        <v>108</v>
      </c>
      <c r="C14" s="136"/>
      <c r="D14" s="137" t="s">
        <v>75</v>
      </c>
      <c r="E14" s="45" t="s">
        <v>22</v>
      </c>
      <c r="F14" s="55">
        <v>1</v>
      </c>
      <c r="G14" s="48"/>
      <c r="H14" s="48"/>
      <c r="I14" s="48"/>
      <c r="J14" s="48"/>
      <c r="K14" s="48"/>
      <c r="L14" s="48"/>
      <c r="M14" s="48"/>
      <c r="N14" s="48"/>
      <c r="O14" s="48"/>
      <c r="P14" s="48"/>
      <c r="Q14" s="48"/>
    </row>
    <row r="15" spans="1:20" ht="24" customHeight="1" x14ac:dyDescent="0.2">
      <c r="A15" s="139"/>
      <c r="B15" s="136"/>
      <c r="C15" s="136"/>
      <c r="D15" s="137"/>
      <c r="E15" s="47" t="s">
        <v>23</v>
      </c>
      <c r="F15" s="57">
        <v>1</v>
      </c>
      <c r="G15" s="48"/>
      <c r="H15" s="48"/>
      <c r="I15" s="48"/>
      <c r="J15" s="48"/>
      <c r="K15" s="48"/>
      <c r="L15" s="48"/>
      <c r="M15" s="48"/>
      <c r="N15" s="48"/>
      <c r="O15" s="48"/>
      <c r="P15" s="48"/>
      <c r="Q15" s="48"/>
    </row>
    <row r="16" spans="1:20" s="31" customFormat="1" ht="24" customHeight="1" x14ac:dyDescent="0.25">
      <c r="A16" s="126">
        <v>4</v>
      </c>
      <c r="B16" s="136" t="s">
        <v>60</v>
      </c>
      <c r="C16" s="136"/>
      <c r="D16" s="137" t="s">
        <v>62</v>
      </c>
      <c r="E16" s="45" t="s">
        <v>22</v>
      </c>
      <c r="F16" s="147" t="s">
        <v>120</v>
      </c>
      <c r="G16" s="148"/>
      <c r="H16" s="148"/>
      <c r="I16" s="148"/>
      <c r="J16" s="148"/>
      <c r="K16" s="148"/>
      <c r="L16" s="148"/>
      <c r="M16" s="148"/>
      <c r="N16" s="148"/>
      <c r="O16" s="148"/>
      <c r="P16" s="148"/>
      <c r="Q16" s="149"/>
      <c r="R16" s="41"/>
      <c r="S16" s="41"/>
      <c r="T16" s="41"/>
    </row>
    <row r="17" spans="1:20" s="31" customFormat="1" ht="24" customHeight="1" x14ac:dyDescent="0.25">
      <c r="A17" s="126"/>
      <c r="B17" s="136"/>
      <c r="C17" s="136"/>
      <c r="D17" s="137"/>
      <c r="E17" s="47" t="s">
        <v>23</v>
      </c>
      <c r="F17" s="150"/>
      <c r="G17" s="151"/>
      <c r="H17" s="151"/>
      <c r="I17" s="151"/>
      <c r="J17" s="151"/>
      <c r="K17" s="151"/>
      <c r="L17" s="151"/>
      <c r="M17" s="151"/>
      <c r="N17" s="151"/>
      <c r="O17" s="151"/>
      <c r="P17" s="151"/>
      <c r="Q17" s="152"/>
      <c r="R17" s="41"/>
      <c r="S17" s="41"/>
      <c r="T17" s="41"/>
    </row>
    <row r="18" spans="1:20" s="31" customFormat="1" ht="24" customHeight="1" x14ac:dyDescent="0.25">
      <c r="A18" s="126">
        <v>5</v>
      </c>
      <c r="B18" s="136" t="s">
        <v>77</v>
      </c>
      <c r="C18" s="136"/>
      <c r="D18" s="137" t="s">
        <v>76</v>
      </c>
      <c r="E18" s="45" t="s">
        <v>22</v>
      </c>
      <c r="F18" s="55">
        <v>1</v>
      </c>
      <c r="G18" s="46"/>
      <c r="H18" s="46"/>
      <c r="I18" s="46"/>
      <c r="J18" s="46"/>
      <c r="K18" s="46"/>
      <c r="L18" s="46"/>
      <c r="M18" s="46"/>
      <c r="N18" s="46"/>
      <c r="O18" s="46"/>
      <c r="P18" s="46"/>
      <c r="Q18" s="46"/>
      <c r="R18" s="127"/>
      <c r="S18" s="128"/>
      <c r="T18" s="128"/>
    </row>
    <row r="19" spans="1:20" s="31" customFormat="1" ht="24" customHeight="1" x14ac:dyDescent="0.25">
      <c r="A19" s="126"/>
      <c r="B19" s="136"/>
      <c r="C19" s="136"/>
      <c r="D19" s="137"/>
      <c r="E19" s="47" t="s">
        <v>23</v>
      </c>
      <c r="F19" s="57">
        <v>1</v>
      </c>
      <c r="G19" s="48"/>
      <c r="H19" s="48"/>
      <c r="I19" s="48"/>
      <c r="J19" s="48"/>
      <c r="K19" s="48"/>
      <c r="L19" s="48"/>
      <c r="M19" s="48"/>
      <c r="N19" s="48"/>
      <c r="O19" s="48"/>
      <c r="P19" s="48"/>
      <c r="Q19" s="48"/>
      <c r="R19" s="127"/>
      <c r="S19" s="128"/>
      <c r="T19" s="128"/>
    </row>
    <row r="20" spans="1:20" s="31" customFormat="1" ht="24" customHeight="1" x14ac:dyDescent="0.25">
      <c r="A20" s="138">
        <v>6</v>
      </c>
      <c r="B20" s="136" t="s">
        <v>99</v>
      </c>
      <c r="C20" s="136"/>
      <c r="D20" s="137" t="s">
        <v>76</v>
      </c>
      <c r="E20" s="45" t="s">
        <v>22</v>
      </c>
      <c r="F20" s="48"/>
      <c r="G20" s="48"/>
      <c r="H20" s="48"/>
      <c r="I20" s="48"/>
      <c r="J20" s="48"/>
      <c r="K20" s="48"/>
      <c r="L20" s="56">
        <v>1</v>
      </c>
      <c r="M20" s="48"/>
      <c r="N20" s="48"/>
      <c r="O20" s="48"/>
      <c r="P20" s="48"/>
      <c r="Q20" s="48"/>
      <c r="R20" s="127"/>
      <c r="S20" s="128"/>
      <c r="T20" s="128"/>
    </row>
    <row r="21" spans="1:20" s="31" customFormat="1" ht="24" customHeight="1" x14ac:dyDescent="0.25">
      <c r="A21" s="139"/>
      <c r="B21" s="136"/>
      <c r="C21" s="136"/>
      <c r="D21" s="137"/>
      <c r="E21" s="47" t="s">
        <v>23</v>
      </c>
      <c r="F21" s="48"/>
      <c r="G21" s="48"/>
      <c r="H21" s="48"/>
      <c r="I21" s="48"/>
      <c r="J21" s="48"/>
      <c r="K21" s="48"/>
      <c r="L21" s="48"/>
      <c r="M21" s="48"/>
      <c r="N21" s="48"/>
      <c r="O21" s="48"/>
      <c r="P21" s="48"/>
      <c r="Q21" s="48"/>
      <c r="R21" s="127"/>
      <c r="S21" s="128"/>
      <c r="T21" s="128"/>
    </row>
    <row r="22" spans="1:20" s="31" customFormat="1" ht="33.75" customHeight="1" x14ac:dyDescent="0.25">
      <c r="A22" s="138">
        <v>7</v>
      </c>
      <c r="B22" s="136" t="s">
        <v>96</v>
      </c>
      <c r="C22" s="136"/>
      <c r="D22" s="137" t="s">
        <v>76</v>
      </c>
      <c r="E22" s="45" t="s">
        <v>22</v>
      </c>
      <c r="F22" s="48"/>
      <c r="G22" s="48"/>
      <c r="H22" s="48"/>
      <c r="I22" s="48"/>
      <c r="J22" s="48"/>
      <c r="K22" s="48"/>
      <c r="L22" s="48"/>
      <c r="M22" s="48"/>
      <c r="N22" s="48"/>
      <c r="O22" s="48"/>
      <c r="P22" s="56">
        <v>1</v>
      </c>
      <c r="Q22" s="48"/>
      <c r="R22" s="41"/>
      <c r="S22" s="41"/>
      <c r="T22" s="41"/>
    </row>
    <row r="23" spans="1:20" s="31" customFormat="1" ht="33.75" customHeight="1" x14ac:dyDescent="0.25">
      <c r="A23" s="139"/>
      <c r="B23" s="136"/>
      <c r="C23" s="136"/>
      <c r="D23" s="137"/>
      <c r="E23" s="47" t="s">
        <v>23</v>
      </c>
      <c r="F23" s="48"/>
      <c r="G23" s="48"/>
      <c r="H23" s="48"/>
      <c r="I23" s="48"/>
      <c r="J23" s="48"/>
      <c r="K23" s="48"/>
      <c r="L23" s="48"/>
      <c r="M23" s="48"/>
      <c r="N23" s="48"/>
      <c r="O23" s="48"/>
      <c r="P23" s="48"/>
      <c r="Q23" s="48"/>
      <c r="R23" s="41"/>
      <c r="S23" s="41"/>
      <c r="T23" s="41"/>
    </row>
    <row r="24" spans="1:20" s="31" customFormat="1" ht="33.75" customHeight="1" x14ac:dyDescent="0.25">
      <c r="A24" s="138">
        <v>8</v>
      </c>
      <c r="B24" s="140" t="s">
        <v>98</v>
      </c>
      <c r="C24" s="141"/>
      <c r="D24" s="137" t="s">
        <v>76</v>
      </c>
      <c r="E24" s="45" t="s">
        <v>22</v>
      </c>
      <c r="F24" s="48"/>
      <c r="G24" s="48"/>
      <c r="H24" s="48"/>
      <c r="I24" s="48"/>
      <c r="J24" s="48"/>
      <c r="K24" s="48"/>
      <c r="L24" s="48"/>
      <c r="M24" s="56">
        <v>1</v>
      </c>
      <c r="N24" s="48"/>
      <c r="O24" s="48"/>
      <c r="P24" s="48"/>
      <c r="Q24" s="48"/>
      <c r="R24" s="41"/>
      <c r="S24" s="41"/>
      <c r="T24" s="41"/>
    </row>
    <row r="25" spans="1:20" s="31" customFormat="1" ht="33.75" customHeight="1" x14ac:dyDescent="0.25">
      <c r="A25" s="139"/>
      <c r="B25" s="142"/>
      <c r="C25" s="143"/>
      <c r="D25" s="137"/>
      <c r="E25" s="47" t="s">
        <v>23</v>
      </c>
      <c r="F25" s="48"/>
      <c r="G25" s="48"/>
      <c r="H25" s="48"/>
      <c r="I25" s="48"/>
      <c r="J25" s="48"/>
      <c r="K25" s="48"/>
      <c r="L25" s="48"/>
      <c r="M25" s="48"/>
      <c r="N25" s="48"/>
      <c r="O25" s="48"/>
      <c r="P25" s="48"/>
      <c r="Q25" s="48"/>
      <c r="R25" s="41"/>
      <c r="S25" s="41"/>
      <c r="T25" s="41"/>
    </row>
    <row r="26" spans="1:20" s="31" customFormat="1" ht="24" customHeight="1" x14ac:dyDescent="0.25">
      <c r="A26" s="126">
        <v>9</v>
      </c>
      <c r="B26" s="136" t="s">
        <v>61</v>
      </c>
      <c r="C26" s="136"/>
      <c r="D26" s="137" t="s">
        <v>78</v>
      </c>
      <c r="E26" s="45" t="s">
        <v>22</v>
      </c>
      <c r="F26" s="46"/>
      <c r="G26" s="46"/>
      <c r="H26" s="46"/>
      <c r="I26" s="46"/>
      <c r="J26" s="54"/>
      <c r="K26" s="46"/>
      <c r="L26" s="46"/>
      <c r="M26" s="55">
        <v>1</v>
      </c>
      <c r="N26" s="46"/>
      <c r="O26" s="46"/>
      <c r="P26" s="46"/>
      <c r="Q26" s="46"/>
      <c r="R26" s="41"/>
      <c r="S26" s="41"/>
      <c r="T26" s="41"/>
    </row>
    <row r="27" spans="1:20" s="31" customFormat="1" ht="24" customHeight="1" x14ac:dyDescent="0.25">
      <c r="A27" s="126"/>
      <c r="B27" s="136"/>
      <c r="C27" s="136"/>
      <c r="D27" s="137"/>
      <c r="E27" s="47" t="s">
        <v>23</v>
      </c>
      <c r="F27" s="48"/>
      <c r="G27" s="48"/>
      <c r="H27" s="48"/>
      <c r="I27" s="48"/>
      <c r="J27" s="48"/>
      <c r="K27" s="48"/>
      <c r="L27" s="48"/>
      <c r="M27" s="48"/>
      <c r="N27" s="48"/>
      <c r="O27" s="48"/>
      <c r="P27" s="48"/>
      <c r="Q27" s="48"/>
      <c r="R27" s="41"/>
      <c r="S27" s="41"/>
      <c r="T27" s="41"/>
    </row>
    <row r="28" spans="1:20" s="31" customFormat="1" ht="24" customHeight="1" x14ac:dyDescent="0.25">
      <c r="A28" s="126">
        <v>10</v>
      </c>
      <c r="B28" s="136" t="s">
        <v>24</v>
      </c>
      <c r="C28" s="136"/>
      <c r="D28" s="137" t="s">
        <v>76</v>
      </c>
      <c r="E28" s="45" t="s">
        <v>22</v>
      </c>
      <c r="F28" s="46"/>
      <c r="G28" s="46"/>
      <c r="H28" s="55">
        <v>1</v>
      </c>
      <c r="I28" s="46"/>
      <c r="J28" s="46"/>
      <c r="K28" s="55">
        <v>1</v>
      </c>
      <c r="L28" s="46"/>
      <c r="M28" s="46"/>
      <c r="N28" s="55">
        <v>1</v>
      </c>
      <c r="O28" s="46"/>
      <c r="P28" s="46"/>
      <c r="Q28" s="55">
        <v>1</v>
      </c>
      <c r="R28" s="41"/>
      <c r="S28" s="41"/>
      <c r="T28" s="41"/>
    </row>
    <row r="29" spans="1:20" s="31" customFormat="1" ht="24" customHeight="1" x14ac:dyDescent="0.25">
      <c r="A29" s="126"/>
      <c r="B29" s="136"/>
      <c r="C29" s="136"/>
      <c r="D29" s="137"/>
      <c r="E29" s="47" t="s">
        <v>23</v>
      </c>
      <c r="F29" s="48"/>
      <c r="G29" s="48"/>
      <c r="H29" s="57">
        <v>1</v>
      </c>
      <c r="I29" s="48"/>
      <c r="J29" s="48"/>
      <c r="K29" s="48"/>
      <c r="L29" s="48"/>
      <c r="M29" s="48"/>
      <c r="N29" s="48"/>
      <c r="O29" s="48"/>
      <c r="P29" s="48"/>
      <c r="Q29" s="48"/>
      <c r="R29" s="41"/>
      <c r="S29" s="41"/>
      <c r="T29" s="41"/>
    </row>
    <row r="30" spans="1:20" ht="24" customHeight="1" x14ac:dyDescent="0.2">
      <c r="A30" s="126">
        <v>11</v>
      </c>
      <c r="B30" s="136" t="s">
        <v>49</v>
      </c>
      <c r="C30" s="136"/>
      <c r="D30" s="137" t="s">
        <v>76</v>
      </c>
      <c r="E30" s="45" t="s">
        <v>22</v>
      </c>
      <c r="F30" s="46"/>
      <c r="G30" s="46"/>
      <c r="H30" s="55">
        <v>1</v>
      </c>
      <c r="I30" s="46"/>
      <c r="J30" s="46"/>
      <c r="K30" s="55">
        <v>1</v>
      </c>
      <c r="L30" s="46"/>
      <c r="M30" s="46"/>
      <c r="N30" s="55">
        <v>1</v>
      </c>
      <c r="O30" s="46"/>
      <c r="P30" s="46"/>
      <c r="Q30" s="55">
        <v>1</v>
      </c>
    </row>
    <row r="31" spans="1:20" ht="24" customHeight="1" x14ac:dyDescent="0.2">
      <c r="A31" s="126"/>
      <c r="B31" s="136"/>
      <c r="C31" s="136"/>
      <c r="D31" s="137"/>
      <c r="E31" s="47" t="s">
        <v>23</v>
      </c>
      <c r="F31" s="48"/>
      <c r="G31" s="48"/>
      <c r="H31" s="57">
        <v>1</v>
      </c>
      <c r="I31" s="48"/>
      <c r="J31" s="48"/>
      <c r="K31" s="48"/>
      <c r="L31" s="48"/>
      <c r="M31" s="48"/>
      <c r="N31" s="48"/>
      <c r="O31" s="48"/>
      <c r="P31" s="48"/>
      <c r="Q31" s="48"/>
    </row>
    <row r="32" spans="1:20" s="31" customFormat="1" x14ac:dyDescent="0.25">
      <c r="A32" s="49"/>
      <c r="B32" s="43"/>
      <c r="C32" s="50"/>
      <c r="D32" s="43"/>
      <c r="E32" s="43"/>
      <c r="F32" s="51"/>
      <c r="G32" s="51"/>
      <c r="H32" s="51"/>
      <c r="I32" s="51"/>
      <c r="J32" s="51"/>
      <c r="K32" s="51"/>
      <c r="L32" s="51"/>
      <c r="M32" s="51"/>
      <c r="N32" s="51"/>
      <c r="O32" s="51"/>
      <c r="P32" s="49"/>
      <c r="Q32" s="49"/>
      <c r="R32" s="41"/>
      <c r="S32" s="41"/>
      <c r="T32" s="41"/>
    </row>
    <row r="33" spans="1:20" s="31" customFormat="1" ht="30.75" customHeight="1" x14ac:dyDescent="0.25">
      <c r="A33" s="49"/>
      <c r="B33" s="43"/>
      <c r="C33" s="50"/>
      <c r="D33" s="135" t="s">
        <v>25</v>
      </c>
      <c r="E33" s="135"/>
      <c r="F33" s="131">
        <f>SUM(F10+F12+F14+F18+H28+H30)</f>
        <v>6</v>
      </c>
      <c r="G33" s="132"/>
      <c r="H33" s="132"/>
      <c r="I33" s="131">
        <f>SUM(K28+K30)</f>
        <v>2</v>
      </c>
      <c r="J33" s="132"/>
      <c r="K33" s="132"/>
      <c r="L33" s="131">
        <f>SUM(L20+M24+M26+N28+N30)</f>
        <v>5</v>
      </c>
      <c r="M33" s="132"/>
      <c r="N33" s="132"/>
      <c r="O33" s="129">
        <f>SUM(P22+Q28+Q30)</f>
        <v>3</v>
      </c>
      <c r="P33" s="129"/>
      <c r="Q33" s="129"/>
      <c r="R33" s="41"/>
      <c r="S33" s="41"/>
      <c r="T33" s="41"/>
    </row>
    <row r="34" spans="1:20" s="31" customFormat="1" ht="30.75" customHeight="1" x14ac:dyDescent="0.25">
      <c r="A34" s="49"/>
      <c r="B34" s="43"/>
      <c r="C34" s="50"/>
      <c r="D34" s="125" t="s">
        <v>26</v>
      </c>
      <c r="E34" s="125"/>
      <c r="F34" s="131">
        <f>SUM(F11+F13+F15+F19+H29+H31)</f>
        <v>6</v>
      </c>
      <c r="G34" s="132"/>
      <c r="H34" s="132"/>
      <c r="I34" s="131">
        <f>SUM(K29+K31)</f>
        <v>0</v>
      </c>
      <c r="J34" s="132"/>
      <c r="K34" s="132"/>
      <c r="L34" s="131">
        <f>SUM(M25+M27+N29+N31+L21)</f>
        <v>0</v>
      </c>
      <c r="M34" s="132"/>
      <c r="N34" s="132"/>
      <c r="O34" s="129">
        <f>SUM(P23+Q29+Q31)</f>
        <v>0</v>
      </c>
      <c r="P34" s="129"/>
      <c r="Q34" s="129"/>
      <c r="R34" s="41"/>
      <c r="S34" s="41"/>
      <c r="T34" s="41"/>
    </row>
    <row r="35" spans="1:20" ht="30.75" customHeight="1" x14ac:dyDescent="0.25">
      <c r="D35" s="126" t="s">
        <v>27</v>
      </c>
      <c r="E35" s="126"/>
      <c r="F35" s="133">
        <f>F34/F33</f>
        <v>1</v>
      </c>
      <c r="G35" s="134"/>
      <c r="H35" s="134"/>
      <c r="I35" s="133">
        <f t="shared" ref="I35" si="0">I34/I33</f>
        <v>0</v>
      </c>
      <c r="J35" s="134"/>
      <c r="K35" s="134"/>
      <c r="L35" s="133">
        <f t="shared" ref="L35" si="1">L34/L33</f>
        <v>0</v>
      </c>
      <c r="M35" s="134"/>
      <c r="N35" s="134"/>
      <c r="O35" s="130">
        <f t="shared" ref="O35" si="2">O34/O33</f>
        <v>0</v>
      </c>
      <c r="P35" s="130"/>
      <c r="Q35" s="130"/>
    </row>
    <row r="36" spans="1:20" s="31" customFormat="1" x14ac:dyDescent="0.25">
      <c r="A36" s="49"/>
      <c r="B36" s="43"/>
      <c r="C36" s="50"/>
      <c r="D36" s="43"/>
      <c r="E36" s="43"/>
      <c r="F36" s="43"/>
      <c r="G36" s="43"/>
      <c r="H36" s="43"/>
      <c r="I36" s="43"/>
      <c r="J36" s="43"/>
      <c r="K36" s="43"/>
      <c r="L36" s="43"/>
      <c r="M36" s="43"/>
      <c r="N36" s="43"/>
      <c r="O36" s="43"/>
      <c r="P36" s="49"/>
      <c r="Q36" s="49"/>
      <c r="R36" s="41"/>
      <c r="S36" s="41"/>
      <c r="T36" s="41"/>
    </row>
    <row r="37" spans="1:20" s="32" customFormat="1" x14ac:dyDescent="0.25">
      <c r="A37" s="52"/>
      <c r="B37" s="52"/>
      <c r="C37" s="53"/>
      <c r="D37" s="52"/>
      <c r="E37" s="52"/>
      <c r="F37" s="52"/>
      <c r="G37" s="52"/>
      <c r="H37" s="52"/>
      <c r="I37" s="52"/>
      <c r="J37" s="52"/>
      <c r="K37" s="52"/>
      <c r="L37" s="52"/>
      <c r="M37" s="52"/>
      <c r="N37" s="52"/>
      <c r="O37" s="52"/>
      <c r="P37" s="52"/>
      <c r="Q37" s="52"/>
      <c r="R37" s="42"/>
      <c r="S37" s="42"/>
      <c r="T37" s="42"/>
    </row>
    <row r="38" spans="1:20" s="32" customFormat="1" x14ac:dyDescent="0.25">
      <c r="A38" s="52"/>
      <c r="B38" s="52"/>
      <c r="C38" s="53"/>
      <c r="D38" s="52"/>
      <c r="E38" s="52"/>
      <c r="F38" s="52"/>
      <c r="G38" s="52"/>
      <c r="H38" s="52"/>
      <c r="I38" s="52"/>
      <c r="J38" s="52"/>
      <c r="K38" s="52"/>
      <c r="L38" s="52"/>
      <c r="M38" s="52"/>
      <c r="N38" s="52"/>
      <c r="O38" s="52"/>
      <c r="P38" s="52"/>
      <c r="Q38" s="52"/>
      <c r="R38" s="42"/>
      <c r="S38" s="42"/>
      <c r="T38" s="42"/>
    </row>
    <row r="39" spans="1:20" s="32" customFormat="1" x14ac:dyDescent="0.25">
      <c r="A39" s="52"/>
      <c r="B39" s="52"/>
      <c r="C39" s="53"/>
      <c r="D39" s="52"/>
      <c r="E39" s="52"/>
      <c r="F39" s="52"/>
      <c r="G39" s="52"/>
      <c r="H39" s="52"/>
      <c r="I39" s="52"/>
      <c r="J39" s="52"/>
      <c r="K39" s="52"/>
      <c r="L39" s="52"/>
      <c r="M39" s="52"/>
      <c r="N39" s="52"/>
      <c r="O39" s="52"/>
      <c r="P39" s="52"/>
      <c r="Q39" s="52"/>
      <c r="R39" s="42"/>
      <c r="S39" s="42"/>
      <c r="T39" s="42"/>
    </row>
    <row r="40" spans="1:20" s="32" customFormat="1" x14ac:dyDescent="0.25">
      <c r="A40" s="52"/>
      <c r="B40" s="52"/>
      <c r="C40" s="53"/>
      <c r="D40" s="52"/>
      <c r="E40" s="52"/>
      <c r="F40" s="52"/>
      <c r="G40" s="52"/>
      <c r="H40" s="52"/>
      <c r="I40" s="52"/>
      <c r="J40" s="52"/>
      <c r="K40" s="52"/>
      <c r="L40" s="52"/>
      <c r="M40" s="52"/>
      <c r="N40" s="52"/>
      <c r="O40" s="52"/>
      <c r="P40" s="52"/>
      <c r="Q40" s="52"/>
      <c r="R40" s="42"/>
      <c r="S40" s="42"/>
      <c r="T40" s="42"/>
    </row>
    <row r="41" spans="1:20" s="32" customFormat="1" x14ac:dyDescent="0.25">
      <c r="A41" s="52"/>
      <c r="B41" s="52"/>
      <c r="C41" s="53"/>
      <c r="D41" s="52"/>
      <c r="E41" s="52"/>
      <c r="F41" s="52"/>
      <c r="G41" s="52"/>
      <c r="H41" s="52"/>
      <c r="I41" s="52"/>
      <c r="J41" s="52"/>
      <c r="K41" s="52"/>
      <c r="L41" s="52"/>
      <c r="M41" s="52"/>
      <c r="N41" s="52"/>
      <c r="O41" s="52"/>
      <c r="P41" s="52"/>
      <c r="Q41" s="52"/>
      <c r="R41" s="42"/>
      <c r="S41" s="42"/>
      <c r="T41" s="42"/>
    </row>
    <row r="42" spans="1:20" s="32" customFormat="1" x14ac:dyDescent="0.25">
      <c r="A42" s="52"/>
      <c r="B42" s="52"/>
      <c r="C42" s="53"/>
      <c r="D42" s="52"/>
      <c r="E42" s="52"/>
      <c r="F42" s="52"/>
      <c r="G42" s="52"/>
      <c r="H42" s="52"/>
      <c r="I42" s="52"/>
      <c r="J42" s="52"/>
      <c r="K42" s="52"/>
      <c r="L42" s="52"/>
      <c r="M42" s="52"/>
      <c r="N42" s="52"/>
      <c r="O42" s="52"/>
      <c r="P42" s="52"/>
      <c r="Q42" s="52"/>
      <c r="R42" s="42"/>
      <c r="S42" s="42"/>
      <c r="T42" s="42"/>
    </row>
    <row r="43" spans="1:20" s="32" customFormat="1" x14ac:dyDescent="0.25">
      <c r="A43" s="52"/>
      <c r="B43" s="52"/>
      <c r="C43" s="53"/>
      <c r="D43" s="52"/>
      <c r="E43" s="52"/>
      <c r="F43" s="52"/>
      <c r="G43" s="52"/>
      <c r="H43" s="52"/>
      <c r="I43" s="52"/>
      <c r="J43" s="52"/>
      <c r="K43" s="52"/>
      <c r="L43" s="52"/>
      <c r="M43" s="52"/>
      <c r="N43" s="52"/>
      <c r="O43" s="52"/>
      <c r="P43" s="52"/>
      <c r="Q43" s="52"/>
      <c r="R43" s="42"/>
      <c r="S43" s="42"/>
      <c r="T43" s="42"/>
    </row>
    <row r="44" spans="1:20" s="32" customFormat="1" x14ac:dyDescent="0.25">
      <c r="A44" s="52"/>
      <c r="B44" s="52"/>
      <c r="C44" s="53"/>
      <c r="D44" s="52"/>
      <c r="E44" s="52"/>
      <c r="F44" s="52"/>
      <c r="G44" s="52"/>
      <c r="H44" s="52"/>
      <c r="I44" s="52"/>
      <c r="J44" s="52"/>
      <c r="K44" s="52"/>
      <c r="L44" s="52"/>
      <c r="M44" s="52"/>
      <c r="N44" s="52"/>
      <c r="O44" s="52"/>
      <c r="P44" s="52"/>
      <c r="Q44" s="52"/>
      <c r="R44" s="42"/>
      <c r="S44" s="42"/>
      <c r="T44" s="42"/>
    </row>
    <row r="45" spans="1:20" s="32" customFormat="1" x14ac:dyDescent="0.25">
      <c r="A45" s="52"/>
      <c r="B45" s="52"/>
      <c r="C45" s="53"/>
      <c r="D45" s="52"/>
      <c r="E45" s="52"/>
      <c r="F45" s="52"/>
      <c r="G45" s="52"/>
      <c r="H45" s="52"/>
      <c r="I45" s="52"/>
      <c r="J45" s="52"/>
      <c r="K45" s="52"/>
      <c r="L45" s="52"/>
      <c r="M45" s="52"/>
      <c r="N45" s="52"/>
      <c r="O45" s="52"/>
      <c r="P45" s="52"/>
      <c r="Q45" s="52"/>
      <c r="R45" s="42"/>
      <c r="S45" s="42"/>
      <c r="T45" s="42"/>
    </row>
    <row r="46" spans="1:20" s="32" customFormat="1" x14ac:dyDescent="0.25">
      <c r="A46" s="52"/>
      <c r="B46" s="52"/>
      <c r="C46" s="53"/>
      <c r="D46" s="52"/>
      <c r="E46" s="52"/>
      <c r="F46" s="52"/>
      <c r="G46" s="52"/>
      <c r="H46" s="52"/>
      <c r="I46" s="52"/>
      <c r="J46" s="52"/>
      <c r="K46" s="52"/>
      <c r="L46" s="52"/>
      <c r="M46" s="52"/>
      <c r="N46" s="52"/>
      <c r="O46" s="52"/>
      <c r="P46" s="52"/>
      <c r="Q46" s="52"/>
      <c r="R46" s="42"/>
      <c r="S46" s="42"/>
      <c r="T46" s="42"/>
    </row>
    <row r="47" spans="1:20" s="32" customFormat="1" x14ac:dyDescent="0.25">
      <c r="A47" s="52"/>
      <c r="B47" s="52"/>
      <c r="C47" s="53"/>
      <c r="D47" s="52"/>
      <c r="E47" s="52"/>
      <c r="F47" s="52"/>
      <c r="G47" s="52"/>
      <c r="H47" s="52"/>
      <c r="I47" s="52"/>
      <c r="J47" s="52"/>
      <c r="K47" s="52"/>
      <c r="L47" s="52"/>
      <c r="M47" s="52"/>
      <c r="N47" s="52"/>
      <c r="O47" s="52"/>
      <c r="P47" s="52"/>
      <c r="Q47" s="52"/>
      <c r="R47" s="42"/>
      <c r="S47" s="42"/>
      <c r="T47" s="42"/>
    </row>
    <row r="48" spans="1:20" s="32" customFormat="1" x14ac:dyDescent="0.25">
      <c r="A48" s="52"/>
      <c r="B48" s="52"/>
      <c r="C48" s="53"/>
      <c r="D48" s="52"/>
      <c r="E48" s="52"/>
      <c r="F48" s="52"/>
      <c r="G48" s="52"/>
      <c r="H48" s="52"/>
      <c r="I48" s="52"/>
      <c r="J48" s="52"/>
      <c r="K48" s="52"/>
      <c r="L48" s="52"/>
      <c r="M48" s="52"/>
      <c r="N48" s="52"/>
      <c r="O48" s="52"/>
      <c r="P48" s="52"/>
      <c r="Q48" s="52"/>
      <c r="R48" s="42"/>
      <c r="S48" s="42"/>
      <c r="T48" s="42"/>
    </row>
    <row r="49" spans="1:20" s="32" customFormat="1" x14ac:dyDescent="0.25">
      <c r="A49" s="52"/>
      <c r="B49" s="52"/>
      <c r="C49" s="53"/>
      <c r="D49" s="52"/>
      <c r="E49" s="52"/>
      <c r="F49" s="52"/>
      <c r="G49" s="52"/>
      <c r="H49" s="52"/>
      <c r="I49" s="52"/>
      <c r="J49" s="52"/>
      <c r="K49" s="52"/>
      <c r="L49" s="52"/>
      <c r="M49" s="52"/>
      <c r="N49" s="52"/>
      <c r="O49" s="52"/>
      <c r="P49" s="52"/>
      <c r="Q49" s="52"/>
      <c r="R49" s="42"/>
      <c r="S49" s="42"/>
      <c r="T49" s="42"/>
    </row>
    <row r="50" spans="1:20" s="32" customFormat="1" x14ac:dyDescent="0.25">
      <c r="A50" s="52"/>
      <c r="B50" s="52"/>
      <c r="C50" s="53"/>
      <c r="D50" s="52"/>
      <c r="E50" s="52"/>
      <c r="F50" s="52"/>
      <c r="G50" s="52"/>
      <c r="H50" s="52"/>
      <c r="I50" s="52"/>
      <c r="J50" s="52"/>
      <c r="K50" s="52"/>
      <c r="L50" s="52"/>
      <c r="M50" s="52"/>
      <c r="N50" s="52"/>
      <c r="O50" s="52"/>
      <c r="P50" s="52"/>
      <c r="Q50" s="52"/>
      <c r="R50" s="42"/>
      <c r="S50" s="42"/>
      <c r="T50" s="42"/>
    </row>
    <row r="51" spans="1:20" s="32" customFormat="1" x14ac:dyDescent="0.25">
      <c r="A51" s="52"/>
      <c r="B51" s="52"/>
      <c r="C51" s="53"/>
      <c r="D51" s="52"/>
      <c r="E51" s="52"/>
      <c r="F51" s="52"/>
      <c r="G51" s="52"/>
      <c r="H51" s="52"/>
      <c r="I51" s="52"/>
      <c r="J51" s="52"/>
      <c r="K51" s="52"/>
      <c r="L51" s="52"/>
      <c r="M51" s="52"/>
      <c r="N51" s="52"/>
      <c r="O51" s="52"/>
      <c r="P51" s="52"/>
      <c r="Q51" s="52"/>
      <c r="R51" s="42"/>
      <c r="S51" s="42"/>
      <c r="T51" s="42"/>
    </row>
    <row r="52" spans="1:20" s="32" customFormat="1" x14ac:dyDescent="0.25">
      <c r="A52" s="52"/>
      <c r="B52" s="52"/>
      <c r="C52" s="53"/>
      <c r="D52" s="52"/>
      <c r="E52" s="52"/>
      <c r="F52" s="52"/>
      <c r="G52" s="52"/>
      <c r="H52" s="52"/>
      <c r="I52" s="52"/>
      <c r="J52" s="52"/>
      <c r="K52" s="52"/>
      <c r="L52" s="52"/>
      <c r="M52" s="52"/>
      <c r="N52" s="52"/>
      <c r="O52" s="52"/>
      <c r="P52" s="52"/>
      <c r="Q52" s="52"/>
      <c r="R52" s="42"/>
      <c r="S52" s="42"/>
      <c r="T52" s="42"/>
    </row>
    <row r="53" spans="1:20" s="32" customFormat="1" x14ac:dyDescent="0.25">
      <c r="A53" s="52"/>
      <c r="B53" s="52"/>
      <c r="C53" s="53"/>
      <c r="D53" s="52"/>
      <c r="E53" s="52"/>
      <c r="F53" s="52"/>
      <c r="G53" s="52"/>
      <c r="H53" s="52"/>
      <c r="I53" s="52"/>
      <c r="J53" s="52"/>
      <c r="K53" s="52"/>
      <c r="L53" s="52"/>
      <c r="M53" s="52"/>
      <c r="N53" s="52"/>
      <c r="O53" s="52"/>
      <c r="P53" s="52"/>
      <c r="Q53" s="52"/>
      <c r="R53" s="42"/>
      <c r="S53" s="42"/>
      <c r="T53" s="42"/>
    </row>
    <row r="54" spans="1:20" s="32" customFormat="1" x14ac:dyDescent="0.25">
      <c r="A54" s="52"/>
      <c r="B54" s="52"/>
      <c r="C54" s="53"/>
      <c r="D54" s="52"/>
      <c r="E54" s="52"/>
      <c r="F54" s="52"/>
      <c r="G54" s="52"/>
      <c r="H54" s="52"/>
      <c r="I54" s="52"/>
      <c r="J54" s="52"/>
      <c r="K54" s="52"/>
      <c r="L54" s="52"/>
      <c r="M54" s="52"/>
      <c r="N54" s="52"/>
      <c r="O54" s="52"/>
      <c r="P54" s="52"/>
      <c r="Q54" s="52"/>
      <c r="R54" s="42"/>
      <c r="S54" s="42"/>
      <c r="T54" s="42"/>
    </row>
    <row r="55" spans="1:20" s="32" customFormat="1" x14ac:dyDescent="0.25">
      <c r="A55" s="52"/>
      <c r="B55" s="52"/>
      <c r="C55" s="53"/>
      <c r="D55" s="52"/>
      <c r="E55" s="52"/>
      <c r="F55" s="52"/>
      <c r="G55" s="52"/>
      <c r="H55" s="52"/>
      <c r="I55" s="52"/>
      <c r="J55" s="52"/>
      <c r="K55" s="52"/>
      <c r="L55" s="52"/>
      <c r="M55" s="52"/>
      <c r="N55" s="52"/>
      <c r="O55" s="52"/>
      <c r="P55" s="52"/>
      <c r="Q55" s="52"/>
      <c r="R55" s="42"/>
      <c r="S55" s="42"/>
      <c r="T55" s="42"/>
    </row>
    <row r="56" spans="1:20" s="32" customFormat="1" x14ac:dyDescent="0.25">
      <c r="A56" s="52"/>
      <c r="B56" s="52"/>
      <c r="C56" s="53"/>
      <c r="D56" s="52"/>
      <c r="E56" s="52"/>
      <c r="F56" s="52"/>
      <c r="G56" s="52"/>
      <c r="H56" s="52"/>
      <c r="I56" s="52"/>
      <c r="J56" s="52"/>
      <c r="K56" s="52"/>
      <c r="L56" s="52"/>
      <c r="M56" s="52"/>
      <c r="N56" s="52"/>
      <c r="O56" s="52"/>
      <c r="P56" s="52"/>
      <c r="Q56" s="52"/>
      <c r="R56" s="42"/>
      <c r="S56" s="42"/>
      <c r="T56" s="42"/>
    </row>
    <row r="57" spans="1:20" s="32" customFormat="1" x14ac:dyDescent="0.25">
      <c r="A57" s="52"/>
      <c r="B57" s="52"/>
      <c r="C57" s="53"/>
      <c r="D57" s="52"/>
      <c r="E57" s="52"/>
      <c r="F57" s="52"/>
      <c r="G57" s="52"/>
      <c r="H57" s="52"/>
      <c r="I57" s="52"/>
      <c r="J57" s="52"/>
      <c r="K57" s="52"/>
      <c r="L57" s="52"/>
      <c r="M57" s="52"/>
      <c r="N57" s="52"/>
      <c r="O57" s="52"/>
      <c r="P57" s="52"/>
      <c r="Q57" s="52"/>
      <c r="R57" s="42"/>
      <c r="S57" s="42"/>
      <c r="T57" s="42"/>
    </row>
    <row r="58" spans="1:20" s="32" customFormat="1" x14ac:dyDescent="0.25">
      <c r="A58" s="52"/>
      <c r="B58" s="52"/>
      <c r="C58" s="53"/>
      <c r="D58" s="52"/>
      <c r="E58" s="52"/>
      <c r="F58" s="52"/>
      <c r="G58" s="52"/>
      <c r="H58" s="52"/>
      <c r="I58" s="52"/>
      <c r="J58" s="52"/>
      <c r="K58" s="52"/>
      <c r="L58" s="52"/>
      <c r="M58" s="52"/>
      <c r="N58" s="52"/>
      <c r="O58" s="52"/>
      <c r="P58" s="52"/>
      <c r="Q58" s="52"/>
      <c r="R58" s="42"/>
      <c r="S58" s="42"/>
      <c r="T58" s="42"/>
    </row>
    <row r="59" spans="1:20" s="32" customFormat="1" x14ac:dyDescent="0.25">
      <c r="A59" s="52"/>
      <c r="B59" s="52"/>
      <c r="C59" s="53"/>
      <c r="D59" s="52"/>
      <c r="E59" s="52"/>
      <c r="F59" s="52"/>
      <c r="G59" s="52"/>
      <c r="H59" s="52"/>
      <c r="I59" s="52"/>
      <c r="J59" s="52"/>
      <c r="K59" s="52"/>
      <c r="L59" s="52"/>
      <c r="M59" s="52"/>
      <c r="N59" s="52"/>
      <c r="O59" s="52"/>
      <c r="P59" s="52"/>
      <c r="Q59" s="52"/>
      <c r="R59" s="42"/>
      <c r="S59" s="42"/>
      <c r="T59" s="42"/>
    </row>
    <row r="60" spans="1:20" s="32" customFormat="1" x14ac:dyDescent="0.25">
      <c r="A60" s="52"/>
      <c r="B60" s="52"/>
      <c r="C60" s="53"/>
      <c r="D60" s="52"/>
      <c r="E60" s="52"/>
      <c r="F60" s="52"/>
      <c r="G60" s="52"/>
      <c r="H60" s="52"/>
      <c r="I60" s="52"/>
      <c r="J60" s="52"/>
      <c r="K60" s="52"/>
      <c r="L60" s="52"/>
      <c r="M60" s="52"/>
      <c r="N60" s="52"/>
      <c r="O60" s="52"/>
      <c r="P60" s="52"/>
      <c r="Q60" s="52"/>
      <c r="R60" s="42"/>
      <c r="S60" s="42"/>
      <c r="T60" s="42"/>
    </row>
    <row r="61" spans="1:20" s="32" customFormat="1" x14ac:dyDescent="0.25">
      <c r="A61" s="52"/>
      <c r="B61" s="52"/>
      <c r="C61" s="53"/>
      <c r="D61" s="52"/>
      <c r="E61" s="52"/>
      <c r="F61" s="52"/>
      <c r="G61" s="52"/>
      <c r="H61" s="52"/>
      <c r="I61" s="52"/>
      <c r="J61" s="52"/>
      <c r="K61" s="52"/>
      <c r="L61" s="52"/>
      <c r="M61" s="52"/>
      <c r="N61" s="52"/>
      <c r="O61" s="52"/>
      <c r="P61" s="52"/>
      <c r="Q61" s="52"/>
      <c r="R61" s="42"/>
      <c r="S61" s="42"/>
      <c r="T61" s="42"/>
    </row>
    <row r="62" spans="1:20" s="32" customFormat="1" x14ac:dyDescent="0.25">
      <c r="A62" s="52"/>
      <c r="B62" s="52"/>
      <c r="C62" s="53"/>
      <c r="D62" s="52"/>
      <c r="E62" s="52"/>
      <c r="F62" s="52"/>
      <c r="G62" s="52"/>
      <c r="H62" s="52"/>
      <c r="I62" s="52"/>
      <c r="J62" s="52"/>
      <c r="K62" s="52"/>
      <c r="L62" s="52"/>
      <c r="M62" s="52"/>
      <c r="N62" s="52"/>
      <c r="O62" s="52"/>
      <c r="P62" s="52"/>
      <c r="Q62" s="52"/>
      <c r="R62" s="42"/>
      <c r="S62" s="42"/>
      <c r="T62" s="42"/>
    </row>
    <row r="63" spans="1:20" s="32" customFormat="1" x14ac:dyDescent="0.25">
      <c r="A63" s="52"/>
      <c r="B63" s="52"/>
      <c r="C63" s="53"/>
      <c r="D63" s="52"/>
      <c r="E63" s="52"/>
      <c r="F63" s="52"/>
      <c r="G63" s="52"/>
      <c r="H63" s="52"/>
      <c r="I63" s="52"/>
      <c r="J63" s="52"/>
      <c r="K63" s="52"/>
      <c r="L63" s="52"/>
      <c r="M63" s="52"/>
      <c r="N63" s="52"/>
      <c r="O63" s="52"/>
      <c r="P63" s="52"/>
      <c r="Q63" s="52"/>
      <c r="R63" s="42"/>
      <c r="S63" s="42"/>
      <c r="T63" s="42"/>
    </row>
    <row r="64" spans="1:20" s="32" customFormat="1" x14ac:dyDescent="0.25">
      <c r="A64" s="52"/>
      <c r="B64" s="52"/>
      <c r="C64" s="53"/>
      <c r="D64" s="52"/>
      <c r="E64" s="52"/>
      <c r="F64" s="52"/>
      <c r="G64" s="52"/>
      <c r="H64" s="52"/>
      <c r="I64" s="52"/>
      <c r="J64" s="52"/>
      <c r="K64" s="52"/>
      <c r="L64" s="52"/>
      <c r="M64" s="52"/>
      <c r="N64" s="52"/>
      <c r="O64" s="52"/>
      <c r="P64" s="52"/>
      <c r="Q64" s="52"/>
      <c r="R64" s="42"/>
      <c r="S64" s="42"/>
      <c r="T64" s="42"/>
    </row>
    <row r="65" spans="1:20" s="32" customFormat="1" x14ac:dyDescent="0.25">
      <c r="A65" s="52"/>
      <c r="B65" s="52"/>
      <c r="C65" s="53"/>
      <c r="D65" s="52"/>
      <c r="E65" s="52"/>
      <c r="F65" s="52"/>
      <c r="G65" s="52"/>
      <c r="H65" s="52"/>
      <c r="I65" s="52"/>
      <c r="J65" s="52"/>
      <c r="K65" s="52"/>
      <c r="L65" s="52"/>
      <c r="M65" s="52"/>
      <c r="N65" s="52"/>
      <c r="O65" s="52"/>
      <c r="P65" s="52"/>
      <c r="Q65" s="52"/>
      <c r="R65" s="42"/>
      <c r="S65" s="42"/>
      <c r="T65" s="42"/>
    </row>
    <row r="66" spans="1:20" s="32" customFormat="1" x14ac:dyDescent="0.25">
      <c r="A66" s="52"/>
      <c r="B66" s="52"/>
      <c r="C66" s="53"/>
      <c r="D66" s="52"/>
      <c r="E66" s="52"/>
      <c r="F66" s="52"/>
      <c r="G66" s="52"/>
      <c r="H66" s="52"/>
      <c r="I66" s="52"/>
      <c r="J66" s="52"/>
      <c r="K66" s="52"/>
      <c r="L66" s="52"/>
      <c r="M66" s="52"/>
      <c r="N66" s="52"/>
      <c r="O66" s="52"/>
      <c r="P66" s="52"/>
      <c r="Q66" s="52"/>
      <c r="R66" s="42"/>
      <c r="S66" s="42"/>
      <c r="T66" s="42"/>
    </row>
    <row r="67" spans="1:20" s="32" customFormat="1" x14ac:dyDescent="0.25">
      <c r="A67" s="52"/>
      <c r="B67" s="52"/>
      <c r="C67" s="53"/>
      <c r="D67" s="52"/>
      <c r="E67" s="52"/>
      <c r="F67" s="52"/>
      <c r="G67" s="52"/>
      <c r="H67" s="52"/>
      <c r="I67" s="52"/>
      <c r="J67" s="52"/>
      <c r="K67" s="52"/>
      <c r="L67" s="52"/>
      <c r="M67" s="52"/>
      <c r="N67" s="52"/>
      <c r="O67" s="52"/>
      <c r="P67" s="52"/>
      <c r="Q67" s="52"/>
      <c r="R67" s="42"/>
      <c r="S67" s="42"/>
      <c r="T67" s="42"/>
    </row>
    <row r="68" spans="1:20" s="32" customFormat="1" x14ac:dyDescent="0.25">
      <c r="A68" s="52"/>
      <c r="B68" s="52"/>
      <c r="C68" s="53"/>
      <c r="D68" s="52"/>
      <c r="E68" s="52"/>
      <c r="F68" s="52"/>
      <c r="G68" s="52"/>
      <c r="H68" s="52"/>
      <c r="I68" s="52"/>
      <c r="J68" s="52"/>
      <c r="K68" s="52"/>
      <c r="L68" s="52"/>
      <c r="M68" s="52"/>
      <c r="N68" s="52"/>
      <c r="O68" s="52"/>
      <c r="P68" s="52"/>
      <c r="Q68" s="52"/>
      <c r="R68" s="42"/>
      <c r="S68" s="42"/>
      <c r="T68" s="42"/>
    </row>
    <row r="69" spans="1:20" s="32" customFormat="1" x14ac:dyDescent="0.25">
      <c r="A69" s="52"/>
      <c r="B69" s="52"/>
      <c r="C69" s="53"/>
      <c r="D69" s="52"/>
      <c r="E69" s="52"/>
      <c r="F69" s="52"/>
      <c r="G69" s="52"/>
      <c r="H69" s="52"/>
      <c r="I69" s="52"/>
      <c r="J69" s="52"/>
      <c r="K69" s="52"/>
      <c r="L69" s="52"/>
      <c r="M69" s="52"/>
      <c r="N69" s="52"/>
      <c r="O69" s="52"/>
      <c r="P69" s="52"/>
      <c r="Q69" s="52"/>
      <c r="R69" s="42"/>
      <c r="S69" s="42"/>
      <c r="T69" s="42"/>
    </row>
    <row r="70" spans="1:20" s="32" customFormat="1" x14ac:dyDescent="0.25">
      <c r="A70" s="52"/>
      <c r="B70" s="52"/>
      <c r="C70" s="53"/>
      <c r="D70" s="52"/>
      <c r="E70" s="52"/>
      <c r="F70" s="52"/>
      <c r="G70" s="52"/>
      <c r="H70" s="52"/>
      <c r="I70" s="52"/>
      <c r="J70" s="52"/>
      <c r="K70" s="52"/>
      <c r="L70" s="52"/>
      <c r="M70" s="52"/>
      <c r="N70" s="52"/>
      <c r="O70" s="52"/>
      <c r="P70" s="52"/>
      <c r="Q70" s="52"/>
      <c r="R70" s="42"/>
      <c r="S70" s="42"/>
      <c r="T70" s="42"/>
    </row>
    <row r="71" spans="1:20" s="32" customFormat="1" x14ac:dyDescent="0.25">
      <c r="A71" s="52"/>
      <c r="B71" s="52"/>
      <c r="C71" s="53"/>
      <c r="D71" s="52"/>
      <c r="E71" s="52"/>
      <c r="F71" s="52"/>
      <c r="G71" s="52"/>
      <c r="H71" s="52"/>
      <c r="I71" s="52"/>
      <c r="J71" s="52"/>
      <c r="K71" s="52"/>
      <c r="L71" s="52"/>
      <c r="M71" s="52"/>
      <c r="N71" s="52"/>
      <c r="O71" s="52"/>
      <c r="P71" s="52"/>
      <c r="Q71" s="52"/>
      <c r="R71" s="42"/>
      <c r="S71" s="42"/>
      <c r="T71" s="42"/>
    </row>
    <row r="72" spans="1:20" s="32" customFormat="1" x14ac:dyDescent="0.25">
      <c r="A72" s="52"/>
      <c r="B72" s="52"/>
      <c r="C72" s="53"/>
      <c r="D72" s="52"/>
      <c r="E72" s="52"/>
      <c r="F72" s="52"/>
      <c r="G72" s="52"/>
      <c r="H72" s="52"/>
      <c r="I72" s="52"/>
      <c r="J72" s="52"/>
      <c r="K72" s="52"/>
      <c r="L72" s="52"/>
      <c r="M72" s="52"/>
      <c r="N72" s="52"/>
      <c r="O72" s="52"/>
      <c r="P72" s="52"/>
      <c r="Q72" s="52"/>
      <c r="R72" s="42"/>
      <c r="S72" s="42"/>
      <c r="T72" s="42"/>
    </row>
    <row r="73" spans="1:20" s="32" customFormat="1" x14ac:dyDescent="0.25">
      <c r="A73" s="52"/>
      <c r="B73" s="52"/>
      <c r="C73" s="53"/>
      <c r="D73" s="52"/>
      <c r="E73" s="52"/>
      <c r="F73" s="52"/>
      <c r="G73" s="52"/>
      <c r="H73" s="52"/>
      <c r="I73" s="52"/>
      <c r="J73" s="52"/>
      <c r="K73" s="52"/>
      <c r="L73" s="52"/>
      <c r="M73" s="52"/>
      <c r="N73" s="52"/>
      <c r="O73" s="52"/>
      <c r="P73" s="52"/>
      <c r="Q73" s="52"/>
      <c r="R73" s="42"/>
      <c r="S73" s="42"/>
      <c r="T73" s="42"/>
    </row>
    <row r="74" spans="1:20" s="32" customFormat="1" x14ac:dyDescent="0.25">
      <c r="A74" s="52"/>
      <c r="B74" s="52"/>
      <c r="C74" s="53"/>
      <c r="D74" s="52"/>
      <c r="E74" s="52"/>
      <c r="F74" s="52"/>
      <c r="G74" s="52"/>
      <c r="H74" s="52"/>
      <c r="I74" s="52"/>
      <c r="J74" s="52"/>
      <c r="K74" s="52"/>
      <c r="L74" s="52"/>
      <c r="M74" s="52"/>
      <c r="N74" s="52"/>
      <c r="O74" s="52"/>
      <c r="P74" s="52"/>
      <c r="Q74" s="52"/>
      <c r="R74" s="42"/>
      <c r="S74" s="42"/>
      <c r="T74" s="42"/>
    </row>
    <row r="75" spans="1:20" s="32" customFormat="1" x14ac:dyDescent="0.25">
      <c r="A75" s="52"/>
      <c r="B75" s="52"/>
      <c r="C75" s="53"/>
      <c r="D75" s="52"/>
      <c r="E75" s="52"/>
      <c r="F75" s="52"/>
      <c r="G75" s="52"/>
      <c r="H75" s="52"/>
      <c r="I75" s="52"/>
      <c r="J75" s="52"/>
      <c r="K75" s="52"/>
      <c r="L75" s="52"/>
      <c r="M75" s="52"/>
      <c r="N75" s="52"/>
      <c r="O75" s="52"/>
      <c r="P75" s="52"/>
      <c r="Q75" s="52"/>
      <c r="R75" s="42"/>
      <c r="S75" s="42"/>
      <c r="T75" s="42"/>
    </row>
    <row r="76" spans="1:20" s="32" customFormat="1" x14ac:dyDescent="0.25">
      <c r="A76" s="52"/>
      <c r="B76" s="52"/>
      <c r="C76" s="53"/>
      <c r="D76" s="52"/>
      <c r="E76" s="52"/>
      <c r="F76" s="52"/>
      <c r="G76" s="52"/>
      <c r="H76" s="52"/>
      <c r="I76" s="52"/>
      <c r="J76" s="52"/>
      <c r="K76" s="52"/>
      <c r="L76" s="52"/>
      <c r="M76" s="52"/>
      <c r="N76" s="52"/>
      <c r="O76" s="52"/>
      <c r="P76" s="52"/>
      <c r="Q76" s="52"/>
      <c r="R76" s="42"/>
      <c r="S76" s="42"/>
      <c r="T76" s="42"/>
    </row>
    <row r="77" spans="1:20" s="32" customFormat="1" x14ac:dyDescent="0.25">
      <c r="A77" s="52"/>
      <c r="B77" s="52"/>
      <c r="C77" s="53"/>
      <c r="D77" s="52"/>
      <c r="E77" s="52"/>
      <c r="F77" s="52"/>
      <c r="G77" s="52"/>
      <c r="H77" s="52"/>
      <c r="I77" s="52"/>
      <c r="J77" s="52"/>
      <c r="K77" s="52"/>
      <c r="L77" s="52"/>
      <c r="M77" s="52"/>
      <c r="N77" s="52"/>
      <c r="O77" s="52"/>
      <c r="P77" s="52"/>
      <c r="Q77" s="52"/>
      <c r="R77" s="42"/>
      <c r="S77" s="42"/>
      <c r="T77" s="42"/>
    </row>
    <row r="78" spans="1:20" s="32" customFormat="1" x14ac:dyDescent="0.25">
      <c r="A78" s="52"/>
      <c r="B78" s="52"/>
      <c r="C78" s="53"/>
      <c r="D78" s="52"/>
      <c r="E78" s="52"/>
      <c r="F78" s="52"/>
      <c r="G78" s="52"/>
      <c r="H78" s="52"/>
      <c r="I78" s="52"/>
      <c r="J78" s="52"/>
      <c r="K78" s="52"/>
      <c r="L78" s="52"/>
      <c r="M78" s="52"/>
      <c r="N78" s="52"/>
      <c r="O78" s="52"/>
      <c r="P78" s="52"/>
      <c r="Q78" s="52"/>
      <c r="R78" s="42"/>
      <c r="S78" s="42"/>
      <c r="T78" s="42"/>
    </row>
    <row r="79" spans="1:20" s="32" customFormat="1" x14ac:dyDescent="0.25">
      <c r="A79" s="52"/>
      <c r="B79" s="52"/>
      <c r="C79" s="53"/>
      <c r="D79" s="52"/>
      <c r="E79" s="52"/>
      <c r="F79" s="52"/>
      <c r="G79" s="52"/>
      <c r="H79" s="52"/>
      <c r="I79" s="52"/>
      <c r="J79" s="52"/>
      <c r="K79" s="52"/>
      <c r="L79" s="52"/>
      <c r="M79" s="52"/>
      <c r="N79" s="52"/>
      <c r="O79" s="52"/>
      <c r="P79" s="52"/>
      <c r="Q79" s="52"/>
      <c r="R79" s="42"/>
      <c r="S79" s="42"/>
      <c r="T79" s="42"/>
    </row>
    <row r="80" spans="1:20" s="32" customFormat="1" x14ac:dyDescent="0.25">
      <c r="A80" s="52"/>
      <c r="B80" s="52"/>
      <c r="C80" s="53"/>
      <c r="D80" s="52"/>
      <c r="E80" s="52"/>
      <c r="F80" s="52"/>
      <c r="G80" s="52"/>
      <c r="H80" s="52"/>
      <c r="I80" s="52"/>
      <c r="J80" s="52"/>
      <c r="K80" s="52"/>
      <c r="L80" s="52"/>
      <c r="M80" s="52"/>
      <c r="N80" s="52"/>
      <c r="O80" s="52"/>
      <c r="P80" s="52"/>
      <c r="Q80" s="52"/>
      <c r="R80" s="42"/>
      <c r="S80" s="42"/>
      <c r="T80" s="42"/>
    </row>
    <row r="81" spans="1:20" s="32" customFormat="1" x14ac:dyDescent="0.25">
      <c r="A81" s="52"/>
      <c r="B81" s="52"/>
      <c r="C81" s="53"/>
      <c r="D81" s="52"/>
      <c r="E81" s="52"/>
      <c r="F81" s="52"/>
      <c r="G81" s="52"/>
      <c r="H81" s="52"/>
      <c r="I81" s="52"/>
      <c r="J81" s="52"/>
      <c r="K81" s="52"/>
      <c r="L81" s="52"/>
      <c r="M81" s="52"/>
      <c r="N81" s="52"/>
      <c r="O81" s="52"/>
      <c r="P81" s="52"/>
      <c r="Q81" s="52"/>
      <c r="R81" s="42"/>
      <c r="S81" s="42"/>
      <c r="T81" s="42"/>
    </row>
    <row r="82" spans="1:20" s="32" customFormat="1" x14ac:dyDescent="0.25">
      <c r="A82" s="52"/>
      <c r="B82" s="52"/>
      <c r="C82" s="53"/>
      <c r="D82" s="52"/>
      <c r="E82" s="52"/>
      <c r="F82" s="52"/>
      <c r="G82" s="52"/>
      <c r="H82" s="52"/>
      <c r="I82" s="52"/>
      <c r="J82" s="52"/>
      <c r="K82" s="52"/>
      <c r="L82" s="52"/>
      <c r="M82" s="52"/>
      <c r="N82" s="52"/>
      <c r="O82" s="52"/>
      <c r="P82" s="52"/>
      <c r="Q82" s="52"/>
      <c r="R82" s="42"/>
      <c r="S82" s="42"/>
      <c r="T82" s="42"/>
    </row>
    <row r="83" spans="1:20" s="32" customFormat="1" x14ac:dyDescent="0.25">
      <c r="A83" s="52"/>
      <c r="B83" s="52"/>
      <c r="C83" s="53"/>
      <c r="D83" s="52"/>
      <c r="E83" s="52"/>
      <c r="F83" s="52"/>
      <c r="G83" s="52"/>
      <c r="H83" s="52"/>
      <c r="I83" s="52"/>
      <c r="J83" s="52"/>
      <c r="K83" s="52"/>
      <c r="L83" s="52"/>
      <c r="M83" s="52"/>
      <c r="N83" s="52"/>
      <c r="O83" s="52"/>
      <c r="P83" s="52"/>
      <c r="Q83" s="52"/>
      <c r="R83" s="42"/>
      <c r="S83" s="42"/>
      <c r="T83" s="42"/>
    </row>
    <row r="84" spans="1:20" s="32" customFormat="1" x14ac:dyDescent="0.25">
      <c r="A84" s="52"/>
      <c r="B84" s="52"/>
      <c r="C84" s="53"/>
      <c r="D84" s="52"/>
      <c r="E84" s="52"/>
      <c r="F84" s="52"/>
      <c r="G84" s="52"/>
      <c r="H84" s="52"/>
      <c r="I84" s="52"/>
      <c r="J84" s="52"/>
      <c r="K84" s="52"/>
      <c r="L84" s="52"/>
      <c r="M84" s="52"/>
      <c r="N84" s="52"/>
      <c r="O84" s="52"/>
      <c r="P84" s="52"/>
      <c r="Q84" s="52"/>
      <c r="R84" s="42"/>
      <c r="S84" s="42"/>
      <c r="T84" s="42"/>
    </row>
    <row r="85" spans="1:20" s="32" customFormat="1" x14ac:dyDescent="0.25">
      <c r="A85" s="52"/>
      <c r="B85" s="52"/>
      <c r="C85" s="53"/>
      <c r="D85" s="52"/>
      <c r="E85" s="52"/>
      <c r="F85" s="52"/>
      <c r="G85" s="52"/>
      <c r="H85" s="52"/>
      <c r="I85" s="52"/>
      <c r="J85" s="52"/>
      <c r="K85" s="52"/>
      <c r="L85" s="52"/>
      <c r="M85" s="52"/>
      <c r="N85" s="52"/>
      <c r="O85" s="52"/>
      <c r="P85" s="52"/>
      <c r="Q85" s="52"/>
      <c r="R85" s="42"/>
      <c r="S85" s="42"/>
      <c r="T85" s="42"/>
    </row>
    <row r="86" spans="1:20" s="32" customFormat="1" x14ac:dyDescent="0.25">
      <c r="A86" s="52"/>
      <c r="B86" s="52"/>
      <c r="C86" s="53"/>
      <c r="D86" s="52"/>
      <c r="E86" s="52"/>
      <c r="F86" s="52"/>
      <c r="G86" s="52"/>
      <c r="H86" s="52"/>
      <c r="I86" s="52"/>
      <c r="J86" s="52"/>
      <c r="K86" s="52"/>
      <c r="L86" s="52"/>
      <c r="M86" s="52"/>
      <c r="N86" s="52"/>
      <c r="O86" s="52"/>
      <c r="P86" s="52"/>
      <c r="Q86" s="52"/>
      <c r="R86" s="42"/>
      <c r="S86" s="42"/>
      <c r="T86" s="42"/>
    </row>
    <row r="87" spans="1:20" s="32" customFormat="1" x14ac:dyDescent="0.25">
      <c r="A87" s="52"/>
      <c r="B87" s="52"/>
      <c r="C87" s="53"/>
      <c r="D87" s="52"/>
      <c r="E87" s="52"/>
      <c r="F87" s="52"/>
      <c r="G87" s="52"/>
      <c r="H87" s="52"/>
      <c r="I87" s="52"/>
      <c r="J87" s="52"/>
      <c r="K87" s="52"/>
      <c r="L87" s="52"/>
      <c r="M87" s="52"/>
      <c r="N87" s="52"/>
      <c r="O87" s="52"/>
      <c r="P87" s="52"/>
      <c r="Q87" s="52"/>
      <c r="R87" s="42"/>
      <c r="S87" s="42"/>
      <c r="T87" s="42"/>
    </row>
    <row r="88" spans="1:20" s="32" customFormat="1" x14ac:dyDescent="0.25">
      <c r="A88" s="52"/>
      <c r="B88" s="52"/>
      <c r="C88" s="53"/>
      <c r="D88" s="52"/>
      <c r="E88" s="52"/>
      <c r="F88" s="52"/>
      <c r="G88" s="52"/>
      <c r="H88" s="52"/>
      <c r="I88" s="52"/>
      <c r="J88" s="52"/>
      <c r="K88" s="52"/>
      <c r="L88" s="52"/>
      <c r="M88" s="52"/>
      <c r="N88" s="52"/>
      <c r="O88" s="52"/>
      <c r="P88" s="52"/>
      <c r="Q88" s="52"/>
      <c r="R88" s="42"/>
      <c r="S88" s="42"/>
      <c r="T88" s="42"/>
    </row>
    <row r="89" spans="1:20" s="32" customFormat="1" x14ac:dyDescent="0.25">
      <c r="A89" s="52"/>
      <c r="B89" s="52"/>
      <c r="C89" s="53"/>
      <c r="D89" s="52"/>
      <c r="E89" s="52"/>
      <c r="F89" s="52"/>
      <c r="G89" s="52"/>
      <c r="H89" s="52"/>
      <c r="I89" s="52"/>
      <c r="J89" s="52"/>
      <c r="K89" s="52"/>
      <c r="L89" s="52"/>
      <c r="M89" s="52"/>
      <c r="N89" s="52"/>
      <c r="O89" s="52"/>
      <c r="P89" s="52"/>
      <c r="Q89" s="52"/>
      <c r="R89" s="42"/>
      <c r="S89" s="42"/>
      <c r="T89" s="42"/>
    </row>
    <row r="90" spans="1:20" s="32" customFormat="1" x14ac:dyDescent="0.25">
      <c r="A90" s="52"/>
      <c r="B90" s="52"/>
      <c r="C90" s="53"/>
      <c r="D90" s="52"/>
      <c r="E90" s="52"/>
      <c r="F90" s="52"/>
      <c r="G90" s="52"/>
      <c r="H90" s="52"/>
      <c r="I90" s="52"/>
      <c r="J90" s="52"/>
      <c r="K90" s="52"/>
      <c r="L90" s="52"/>
      <c r="M90" s="52"/>
      <c r="N90" s="52"/>
      <c r="O90" s="52"/>
      <c r="P90" s="52"/>
      <c r="Q90" s="52"/>
      <c r="R90" s="42"/>
      <c r="S90" s="42"/>
      <c r="T90" s="42"/>
    </row>
    <row r="91" spans="1:20" s="32" customFormat="1" x14ac:dyDescent="0.25">
      <c r="A91" s="52"/>
      <c r="B91" s="52"/>
      <c r="C91" s="53"/>
      <c r="D91" s="52"/>
      <c r="E91" s="52"/>
      <c r="F91" s="52"/>
      <c r="G91" s="52"/>
      <c r="H91" s="52"/>
      <c r="I91" s="52"/>
      <c r="J91" s="52"/>
      <c r="K91" s="52"/>
      <c r="L91" s="52"/>
      <c r="M91" s="52"/>
      <c r="N91" s="52"/>
      <c r="O91" s="52"/>
      <c r="P91" s="52"/>
      <c r="Q91" s="52"/>
      <c r="R91" s="42"/>
      <c r="S91" s="42"/>
      <c r="T91" s="42"/>
    </row>
    <row r="92" spans="1:20" s="32" customFormat="1" x14ac:dyDescent="0.25">
      <c r="A92" s="52"/>
      <c r="B92" s="52"/>
      <c r="C92" s="53"/>
      <c r="D92" s="52"/>
      <c r="E92" s="52"/>
      <c r="F92" s="52"/>
      <c r="G92" s="52"/>
      <c r="H92" s="52"/>
      <c r="I92" s="52"/>
      <c r="J92" s="52"/>
      <c r="K92" s="52"/>
      <c r="L92" s="52"/>
      <c r="M92" s="52"/>
      <c r="N92" s="52"/>
      <c r="O92" s="52"/>
      <c r="P92" s="52"/>
      <c r="Q92" s="52"/>
      <c r="R92" s="42"/>
      <c r="S92" s="42"/>
      <c r="T92" s="42"/>
    </row>
    <row r="93" spans="1:20" s="32" customFormat="1" x14ac:dyDescent="0.25">
      <c r="A93" s="52"/>
      <c r="B93" s="52"/>
      <c r="C93" s="53"/>
      <c r="D93" s="52"/>
      <c r="E93" s="52"/>
      <c r="F93" s="52"/>
      <c r="G93" s="52"/>
      <c r="H93" s="52"/>
      <c r="I93" s="52"/>
      <c r="J93" s="52"/>
      <c r="K93" s="52"/>
      <c r="L93" s="52"/>
      <c r="M93" s="52"/>
      <c r="N93" s="52"/>
      <c r="O93" s="52"/>
      <c r="P93" s="52"/>
      <c r="Q93" s="52"/>
      <c r="R93" s="42"/>
      <c r="S93" s="42"/>
      <c r="T93" s="42"/>
    </row>
    <row r="94" spans="1:20" s="32" customFormat="1" x14ac:dyDescent="0.25">
      <c r="A94" s="52"/>
      <c r="B94" s="52"/>
      <c r="C94" s="53"/>
      <c r="D94" s="52"/>
      <c r="E94" s="52"/>
      <c r="F94" s="52"/>
      <c r="G94" s="52"/>
      <c r="H94" s="52"/>
      <c r="I94" s="52"/>
      <c r="J94" s="52"/>
      <c r="K94" s="52"/>
      <c r="L94" s="52"/>
      <c r="M94" s="52"/>
      <c r="N94" s="52"/>
      <c r="O94" s="52"/>
      <c r="P94" s="52"/>
      <c r="Q94" s="52"/>
      <c r="R94" s="42"/>
      <c r="S94" s="42"/>
      <c r="T94" s="42"/>
    </row>
    <row r="95" spans="1:20" s="32" customFormat="1" x14ac:dyDescent="0.25">
      <c r="A95" s="52"/>
      <c r="B95" s="52"/>
      <c r="C95" s="53"/>
      <c r="D95" s="52"/>
      <c r="E95" s="52"/>
      <c r="F95" s="52"/>
      <c r="G95" s="52"/>
      <c r="H95" s="52"/>
      <c r="I95" s="52"/>
      <c r="J95" s="52"/>
      <c r="K95" s="52"/>
      <c r="L95" s="52"/>
      <c r="M95" s="52"/>
      <c r="N95" s="52"/>
      <c r="O95" s="52"/>
      <c r="P95" s="52"/>
      <c r="Q95" s="52"/>
      <c r="R95" s="42"/>
      <c r="S95" s="42"/>
      <c r="T95" s="42"/>
    </row>
    <row r="96" spans="1:20" s="32" customFormat="1" x14ac:dyDescent="0.25">
      <c r="A96" s="52"/>
      <c r="B96" s="52"/>
      <c r="C96" s="53"/>
      <c r="D96" s="52"/>
      <c r="E96" s="52"/>
      <c r="F96" s="52"/>
      <c r="G96" s="52"/>
      <c r="H96" s="52"/>
      <c r="I96" s="52"/>
      <c r="J96" s="52"/>
      <c r="K96" s="52"/>
      <c r="L96" s="52"/>
      <c r="M96" s="52"/>
      <c r="N96" s="52"/>
      <c r="O96" s="52"/>
      <c r="P96" s="52"/>
      <c r="Q96" s="52"/>
      <c r="R96" s="42"/>
      <c r="S96" s="42"/>
      <c r="T96" s="42"/>
    </row>
    <row r="97" spans="1:20" s="32" customFormat="1" x14ac:dyDescent="0.25">
      <c r="A97" s="52"/>
      <c r="B97" s="52"/>
      <c r="C97" s="53"/>
      <c r="D97" s="52"/>
      <c r="E97" s="52"/>
      <c r="F97" s="52"/>
      <c r="G97" s="52"/>
      <c r="H97" s="52"/>
      <c r="I97" s="52"/>
      <c r="J97" s="52"/>
      <c r="K97" s="52"/>
      <c r="L97" s="52"/>
      <c r="M97" s="52"/>
      <c r="N97" s="52"/>
      <c r="O97" s="52"/>
      <c r="P97" s="52"/>
      <c r="Q97" s="52"/>
      <c r="R97" s="42"/>
      <c r="S97" s="42"/>
      <c r="T97" s="42"/>
    </row>
    <row r="98" spans="1:20" s="32" customFormat="1" x14ac:dyDescent="0.25">
      <c r="A98" s="52"/>
      <c r="B98" s="52"/>
      <c r="C98" s="53"/>
      <c r="D98" s="52"/>
      <c r="E98" s="52"/>
      <c r="F98" s="52"/>
      <c r="G98" s="52"/>
      <c r="H98" s="52"/>
      <c r="I98" s="52"/>
      <c r="J98" s="52"/>
      <c r="K98" s="52"/>
      <c r="L98" s="52"/>
      <c r="M98" s="52"/>
      <c r="N98" s="52"/>
      <c r="O98" s="52"/>
      <c r="P98" s="52"/>
      <c r="Q98" s="52"/>
      <c r="R98" s="42"/>
      <c r="S98" s="42"/>
      <c r="T98" s="42"/>
    </row>
    <row r="99" spans="1:20" s="32" customFormat="1" x14ac:dyDescent="0.25">
      <c r="A99" s="52"/>
      <c r="B99" s="52"/>
      <c r="C99" s="53"/>
      <c r="D99" s="52"/>
      <c r="E99" s="52"/>
      <c r="F99" s="52"/>
      <c r="G99" s="52"/>
      <c r="H99" s="52"/>
      <c r="I99" s="52"/>
      <c r="J99" s="52"/>
      <c r="K99" s="52"/>
      <c r="L99" s="52"/>
      <c r="M99" s="52"/>
      <c r="N99" s="52"/>
      <c r="O99" s="52"/>
      <c r="P99" s="52"/>
      <c r="Q99" s="52"/>
      <c r="R99" s="42"/>
      <c r="S99" s="42"/>
      <c r="T99" s="42"/>
    </row>
    <row r="100" spans="1:20" s="32" customFormat="1" x14ac:dyDescent="0.25">
      <c r="A100" s="52"/>
      <c r="B100" s="52"/>
      <c r="C100" s="53"/>
      <c r="D100" s="52"/>
      <c r="E100" s="52"/>
      <c r="F100" s="52"/>
      <c r="G100" s="52"/>
      <c r="H100" s="52"/>
      <c r="I100" s="52"/>
      <c r="J100" s="52"/>
      <c r="K100" s="52"/>
      <c r="L100" s="52"/>
      <c r="M100" s="52"/>
      <c r="N100" s="52"/>
      <c r="O100" s="52"/>
      <c r="P100" s="52"/>
      <c r="Q100" s="52"/>
      <c r="R100" s="42"/>
      <c r="S100" s="42"/>
      <c r="T100" s="42"/>
    </row>
    <row r="101" spans="1:20" s="32" customFormat="1" x14ac:dyDescent="0.25">
      <c r="A101" s="52"/>
      <c r="B101" s="52"/>
      <c r="C101" s="53"/>
      <c r="D101" s="52"/>
      <c r="E101" s="52"/>
      <c r="F101" s="52"/>
      <c r="G101" s="52"/>
      <c r="H101" s="52"/>
      <c r="I101" s="52"/>
      <c r="J101" s="52"/>
      <c r="K101" s="52"/>
      <c r="L101" s="52"/>
      <c r="M101" s="52"/>
      <c r="N101" s="52"/>
      <c r="O101" s="52"/>
      <c r="P101" s="52"/>
      <c r="Q101" s="52"/>
      <c r="R101" s="42"/>
      <c r="S101" s="42"/>
      <c r="T101" s="42"/>
    </row>
    <row r="102" spans="1:20" s="32" customFormat="1" x14ac:dyDescent="0.25">
      <c r="A102" s="52"/>
      <c r="B102" s="52"/>
      <c r="C102" s="53"/>
      <c r="D102" s="52"/>
      <c r="E102" s="52"/>
      <c r="F102" s="52"/>
      <c r="G102" s="52"/>
      <c r="H102" s="52"/>
      <c r="I102" s="52"/>
      <c r="J102" s="52"/>
      <c r="K102" s="52"/>
      <c r="L102" s="52"/>
      <c r="M102" s="52"/>
      <c r="N102" s="52"/>
      <c r="O102" s="52"/>
      <c r="P102" s="52"/>
      <c r="Q102" s="52"/>
      <c r="R102" s="42"/>
      <c r="S102" s="42"/>
      <c r="T102" s="42"/>
    </row>
    <row r="103" spans="1:20" s="32" customFormat="1" x14ac:dyDescent="0.25">
      <c r="A103" s="52"/>
      <c r="B103" s="52"/>
      <c r="C103" s="53"/>
      <c r="D103" s="52"/>
      <c r="E103" s="52"/>
      <c r="F103" s="52"/>
      <c r="G103" s="52"/>
      <c r="H103" s="52"/>
      <c r="I103" s="52"/>
      <c r="J103" s="52"/>
      <c r="K103" s="52"/>
      <c r="L103" s="52"/>
      <c r="M103" s="52"/>
      <c r="N103" s="52"/>
      <c r="O103" s="52"/>
      <c r="P103" s="52"/>
      <c r="Q103" s="52"/>
      <c r="R103" s="42"/>
      <c r="S103" s="42"/>
      <c r="T103" s="42"/>
    </row>
    <row r="104" spans="1:20" s="32" customFormat="1" x14ac:dyDescent="0.25">
      <c r="A104" s="52"/>
      <c r="B104" s="52"/>
      <c r="C104" s="53"/>
      <c r="D104" s="52"/>
      <c r="E104" s="52"/>
      <c r="F104" s="52"/>
      <c r="G104" s="52"/>
      <c r="H104" s="52"/>
      <c r="I104" s="52"/>
      <c r="J104" s="52"/>
      <c r="K104" s="52"/>
      <c r="L104" s="52"/>
      <c r="M104" s="52"/>
      <c r="N104" s="52"/>
      <c r="O104" s="52"/>
      <c r="P104" s="52"/>
      <c r="Q104" s="52"/>
      <c r="R104" s="42"/>
      <c r="S104" s="42"/>
      <c r="T104" s="42"/>
    </row>
    <row r="105" spans="1:20" s="32" customFormat="1" x14ac:dyDescent="0.25">
      <c r="A105" s="52"/>
      <c r="B105" s="52"/>
      <c r="C105" s="53"/>
      <c r="D105" s="52"/>
      <c r="E105" s="52"/>
      <c r="F105" s="52"/>
      <c r="G105" s="52"/>
      <c r="H105" s="52"/>
      <c r="I105" s="52"/>
      <c r="J105" s="52"/>
      <c r="K105" s="52"/>
      <c r="L105" s="52"/>
      <c r="M105" s="52"/>
      <c r="N105" s="52"/>
      <c r="O105" s="52"/>
      <c r="P105" s="52"/>
      <c r="Q105" s="52"/>
      <c r="R105" s="42"/>
      <c r="S105" s="42"/>
      <c r="T105" s="42"/>
    </row>
    <row r="106" spans="1:20" s="32" customFormat="1" x14ac:dyDescent="0.25">
      <c r="A106" s="52"/>
      <c r="B106" s="52"/>
      <c r="C106" s="53"/>
      <c r="D106" s="52"/>
      <c r="E106" s="52"/>
      <c r="F106" s="52"/>
      <c r="G106" s="52"/>
      <c r="H106" s="52"/>
      <c r="I106" s="52"/>
      <c r="J106" s="52"/>
      <c r="K106" s="52"/>
      <c r="L106" s="52"/>
      <c r="M106" s="52"/>
      <c r="N106" s="52"/>
      <c r="O106" s="52"/>
      <c r="P106" s="52"/>
      <c r="Q106" s="52"/>
      <c r="R106" s="42"/>
      <c r="S106" s="42"/>
      <c r="T106" s="42"/>
    </row>
    <row r="107" spans="1:20" s="32" customFormat="1" x14ac:dyDescent="0.25">
      <c r="A107" s="52"/>
      <c r="B107" s="52"/>
      <c r="C107" s="53"/>
      <c r="D107" s="52"/>
      <c r="E107" s="52"/>
      <c r="F107" s="52"/>
      <c r="G107" s="52"/>
      <c r="H107" s="52"/>
      <c r="I107" s="52"/>
      <c r="J107" s="52"/>
      <c r="K107" s="52"/>
      <c r="L107" s="52"/>
      <c r="M107" s="52"/>
      <c r="N107" s="52"/>
      <c r="O107" s="52"/>
      <c r="P107" s="52"/>
      <c r="Q107" s="52"/>
      <c r="R107" s="42"/>
      <c r="S107" s="42"/>
      <c r="T107" s="42"/>
    </row>
    <row r="108" spans="1:20" s="32" customFormat="1" x14ac:dyDescent="0.25">
      <c r="A108" s="52"/>
      <c r="B108" s="52"/>
      <c r="C108" s="53"/>
      <c r="D108" s="52"/>
      <c r="E108" s="52"/>
      <c r="F108" s="52"/>
      <c r="G108" s="52"/>
      <c r="H108" s="52"/>
      <c r="I108" s="52"/>
      <c r="J108" s="52"/>
      <c r="K108" s="52"/>
      <c r="L108" s="52"/>
      <c r="M108" s="52"/>
      <c r="N108" s="52"/>
      <c r="O108" s="52"/>
      <c r="P108" s="52"/>
      <c r="Q108" s="52"/>
      <c r="R108" s="42"/>
      <c r="S108" s="42"/>
      <c r="T108" s="42"/>
    </row>
    <row r="109" spans="1:20" s="32" customFormat="1" x14ac:dyDescent="0.25">
      <c r="A109" s="52"/>
      <c r="B109" s="52"/>
      <c r="C109" s="53"/>
      <c r="D109" s="52"/>
      <c r="E109" s="52"/>
      <c r="F109" s="52"/>
      <c r="G109" s="52"/>
      <c r="H109" s="52"/>
      <c r="I109" s="52"/>
      <c r="J109" s="52"/>
      <c r="K109" s="52"/>
      <c r="L109" s="52"/>
      <c r="M109" s="52"/>
      <c r="N109" s="52"/>
      <c r="O109" s="52"/>
      <c r="P109" s="52"/>
      <c r="Q109" s="52"/>
      <c r="R109" s="42"/>
      <c r="S109" s="42"/>
      <c r="T109" s="42"/>
    </row>
    <row r="110" spans="1:20" s="32" customFormat="1" x14ac:dyDescent="0.25">
      <c r="A110" s="52"/>
      <c r="B110" s="52"/>
      <c r="C110" s="53"/>
      <c r="D110" s="52"/>
      <c r="E110" s="52"/>
      <c r="F110" s="52"/>
      <c r="G110" s="52"/>
      <c r="H110" s="52"/>
      <c r="I110" s="52"/>
      <c r="J110" s="52"/>
      <c r="K110" s="52"/>
      <c r="L110" s="52"/>
      <c r="M110" s="52"/>
      <c r="N110" s="52"/>
      <c r="O110" s="52"/>
      <c r="P110" s="52"/>
      <c r="Q110" s="52"/>
      <c r="R110" s="42"/>
      <c r="S110" s="42"/>
      <c r="T110" s="42"/>
    </row>
    <row r="111" spans="1:20" s="32" customFormat="1" x14ac:dyDescent="0.25">
      <c r="A111" s="52"/>
      <c r="B111" s="52"/>
      <c r="C111" s="53"/>
      <c r="D111" s="52"/>
      <c r="E111" s="52"/>
      <c r="F111" s="52"/>
      <c r="G111" s="52"/>
      <c r="H111" s="52"/>
      <c r="I111" s="52"/>
      <c r="J111" s="52"/>
      <c r="K111" s="52"/>
      <c r="L111" s="52"/>
      <c r="M111" s="52"/>
      <c r="N111" s="52"/>
      <c r="O111" s="52"/>
      <c r="P111" s="52"/>
      <c r="Q111" s="52"/>
      <c r="R111" s="42"/>
      <c r="S111" s="42"/>
      <c r="T111" s="42"/>
    </row>
    <row r="112" spans="1:20" s="32" customFormat="1" x14ac:dyDescent="0.25">
      <c r="A112" s="52"/>
      <c r="B112" s="52"/>
      <c r="C112" s="53"/>
      <c r="D112" s="52"/>
      <c r="E112" s="52"/>
      <c r="F112" s="52"/>
      <c r="G112" s="52"/>
      <c r="H112" s="52"/>
      <c r="I112" s="52"/>
      <c r="J112" s="52"/>
      <c r="K112" s="52"/>
      <c r="L112" s="52"/>
      <c r="M112" s="52"/>
      <c r="N112" s="52"/>
      <c r="O112" s="52"/>
      <c r="P112" s="52"/>
      <c r="Q112" s="52"/>
      <c r="R112" s="42"/>
      <c r="S112" s="42"/>
      <c r="T112" s="42"/>
    </row>
    <row r="113" spans="1:20" s="32" customFormat="1" x14ac:dyDescent="0.25">
      <c r="A113" s="52"/>
      <c r="B113" s="52"/>
      <c r="C113" s="53"/>
      <c r="D113" s="52"/>
      <c r="E113" s="52"/>
      <c r="F113" s="52"/>
      <c r="G113" s="52"/>
      <c r="H113" s="52"/>
      <c r="I113" s="52"/>
      <c r="J113" s="52"/>
      <c r="K113" s="52"/>
      <c r="L113" s="52"/>
      <c r="M113" s="52"/>
      <c r="N113" s="52"/>
      <c r="O113" s="52"/>
      <c r="P113" s="52"/>
      <c r="Q113" s="52"/>
      <c r="R113" s="42"/>
      <c r="S113" s="42"/>
      <c r="T113" s="42"/>
    </row>
    <row r="114" spans="1:20" s="32" customFormat="1" x14ac:dyDescent="0.25">
      <c r="A114" s="52"/>
      <c r="B114" s="52"/>
      <c r="C114" s="53"/>
      <c r="D114" s="52"/>
      <c r="E114" s="52"/>
      <c r="F114" s="52"/>
      <c r="G114" s="52"/>
      <c r="H114" s="52"/>
      <c r="I114" s="52"/>
      <c r="J114" s="52"/>
      <c r="K114" s="52"/>
      <c r="L114" s="52"/>
      <c r="M114" s="52"/>
      <c r="N114" s="52"/>
      <c r="O114" s="52"/>
      <c r="P114" s="52"/>
      <c r="Q114" s="52"/>
      <c r="R114" s="42"/>
      <c r="S114" s="42"/>
      <c r="T114" s="42"/>
    </row>
    <row r="115" spans="1:20" s="32" customFormat="1" x14ac:dyDescent="0.25">
      <c r="A115" s="52"/>
      <c r="B115" s="52"/>
      <c r="C115" s="53"/>
      <c r="D115" s="52"/>
      <c r="E115" s="52"/>
      <c r="F115" s="52"/>
      <c r="G115" s="52"/>
      <c r="H115" s="52"/>
      <c r="I115" s="52"/>
      <c r="J115" s="52"/>
      <c r="K115" s="52"/>
      <c r="L115" s="52"/>
      <c r="M115" s="52"/>
      <c r="N115" s="52"/>
      <c r="O115" s="52"/>
      <c r="P115" s="52"/>
      <c r="Q115" s="52"/>
      <c r="R115" s="42"/>
      <c r="S115" s="42"/>
      <c r="T115" s="42"/>
    </row>
    <row r="116" spans="1:20" s="32" customFormat="1" x14ac:dyDescent="0.25">
      <c r="A116" s="52"/>
      <c r="B116" s="52"/>
      <c r="C116" s="53"/>
      <c r="D116" s="52"/>
      <c r="E116" s="52"/>
      <c r="F116" s="52"/>
      <c r="G116" s="52"/>
      <c r="H116" s="52"/>
      <c r="I116" s="52"/>
      <c r="J116" s="52"/>
      <c r="K116" s="52"/>
      <c r="L116" s="52"/>
      <c r="M116" s="52"/>
      <c r="N116" s="52"/>
      <c r="O116" s="52"/>
      <c r="P116" s="52"/>
      <c r="Q116" s="52"/>
      <c r="R116" s="42"/>
      <c r="S116" s="42"/>
      <c r="T116" s="42"/>
    </row>
    <row r="117" spans="1:20" s="32" customFormat="1" x14ac:dyDescent="0.25">
      <c r="A117" s="52"/>
      <c r="B117" s="52"/>
      <c r="C117" s="53"/>
      <c r="D117" s="52"/>
      <c r="E117" s="52"/>
      <c r="F117" s="52"/>
      <c r="G117" s="52"/>
      <c r="H117" s="52"/>
      <c r="I117" s="52"/>
      <c r="J117" s="52"/>
      <c r="K117" s="52"/>
      <c r="L117" s="52"/>
      <c r="M117" s="52"/>
      <c r="N117" s="52"/>
      <c r="O117" s="52"/>
      <c r="P117" s="52"/>
      <c r="Q117" s="52"/>
      <c r="R117" s="42"/>
      <c r="S117" s="42"/>
      <c r="T117" s="42"/>
    </row>
    <row r="118" spans="1:20" s="32" customFormat="1" x14ac:dyDescent="0.25">
      <c r="A118" s="52"/>
      <c r="B118" s="52"/>
      <c r="C118" s="53"/>
      <c r="D118" s="52"/>
      <c r="E118" s="52"/>
      <c r="F118" s="52"/>
      <c r="G118" s="52"/>
      <c r="H118" s="52"/>
      <c r="I118" s="52"/>
      <c r="J118" s="52"/>
      <c r="K118" s="52"/>
      <c r="L118" s="52"/>
      <c r="M118" s="52"/>
      <c r="N118" s="52"/>
      <c r="O118" s="52"/>
      <c r="P118" s="52"/>
      <c r="Q118" s="52"/>
      <c r="R118" s="42"/>
      <c r="S118" s="42"/>
      <c r="T118" s="42"/>
    </row>
    <row r="119" spans="1:20" s="32" customFormat="1" x14ac:dyDescent="0.25">
      <c r="A119" s="52"/>
      <c r="B119" s="52"/>
      <c r="C119" s="53"/>
      <c r="D119" s="52"/>
      <c r="E119" s="52"/>
      <c r="F119" s="52"/>
      <c r="G119" s="52"/>
      <c r="H119" s="52"/>
      <c r="I119" s="52"/>
      <c r="J119" s="52"/>
      <c r="K119" s="52"/>
      <c r="L119" s="52"/>
      <c r="M119" s="52"/>
      <c r="N119" s="52"/>
      <c r="O119" s="52"/>
      <c r="P119" s="52"/>
      <c r="Q119" s="52"/>
      <c r="R119" s="42"/>
      <c r="S119" s="42"/>
      <c r="T119" s="42"/>
    </row>
    <row r="120" spans="1:20" s="32" customFormat="1" x14ac:dyDescent="0.25">
      <c r="A120" s="52"/>
      <c r="B120" s="52"/>
      <c r="C120" s="53"/>
      <c r="D120" s="52"/>
      <c r="E120" s="52"/>
      <c r="F120" s="52"/>
      <c r="G120" s="52"/>
      <c r="H120" s="52"/>
      <c r="I120" s="52"/>
      <c r="J120" s="52"/>
      <c r="K120" s="52"/>
      <c r="L120" s="52"/>
      <c r="M120" s="52"/>
      <c r="N120" s="52"/>
      <c r="O120" s="52"/>
      <c r="P120" s="52"/>
      <c r="Q120" s="52"/>
      <c r="R120" s="42"/>
      <c r="S120" s="42"/>
      <c r="T120" s="42"/>
    </row>
    <row r="121" spans="1:20" s="32" customFormat="1" x14ac:dyDescent="0.25">
      <c r="A121" s="52"/>
      <c r="B121" s="52"/>
      <c r="C121" s="53"/>
      <c r="D121" s="52"/>
      <c r="E121" s="52"/>
      <c r="F121" s="52"/>
      <c r="G121" s="52"/>
      <c r="H121" s="52"/>
      <c r="I121" s="52"/>
      <c r="J121" s="52"/>
      <c r="K121" s="52"/>
      <c r="L121" s="52"/>
      <c r="M121" s="52"/>
      <c r="N121" s="52"/>
      <c r="O121" s="52"/>
      <c r="P121" s="52"/>
      <c r="Q121" s="52"/>
      <c r="R121" s="42"/>
      <c r="S121" s="42"/>
      <c r="T121" s="42"/>
    </row>
    <row r="122" spans="1:20" s="32" customFormat="1" x14ac:dyDescent="0.25">
      <c r="A122" s="52"/>
      <c r="B122" s="52"/>
      <c r="C122" s="53"/>
      <c r="D122" s="52"/>
      <c r="E122" s="52"/>
      <c r="F122" s="52"/>
      <c r="G122" s="52"/>
      <c r="H122" s="52"/>
      <c r="I122" s="52"/>
      <c r="J122" s="52"/>
      <c r="K122" s="52"/>
      <c r="L122" s="52"/>
      <c r="M122" s="52"/>
      <c r="N122" s="52"/>
      <c r="O122" s="52"/>
      <c r="P122" s="52"/>
      <c r="Q122" s="52"/>
      <c r="R122" s="42"/>
      <c r="S122" s="42"/>
      <c r="T122" s="42"/>
    </row>
    <row r="123" spans="1:20" s="32" customFormat="1" x14ac:dyDescent="0.25">
      <c r="A123" s="52"/>
      <c r="B123" s="52"/>
      <c r="C123" s="53"/>
      <c r="D123" s="52"/>
      <c r="E123" s="52"/>
      <c r="F123" s="52"/>
      <c r="G123" s="52"/>
      <c r="H123" s="52"/>
      <c r="I123" s="52"/>
      <c r="J123" s="52"/>
      <c r="K123" s="52"/>
      <c r="L123" s="52"/>
      <c r="M123" s="52"/>
      <c r="N123" s="52"/>
      <c r="O123" s="52"/>
      <c r="P123" s="52"/>
      <c r="Q123" s="52"/>
      <c r="R123" s="42"/>
      <c r="S123" s="42"/>
      <c r="T123" s="42"/>
    </row>
    <row r="124" spans="1:20" s="32" customFormat="1" x14ac:dyDescent="0.25">
      <c r="A124" s="52"/>
      <c r="B124" s="52"/>
      <c r="C124" s="53"/>
      <c r="D124" s="52"/>
      <c r="E124" s="52"/>
      <c r="F124" s="52"/>
      <c r="G124" s="52"/>
      <c r="H124" s="52"/>
      <c r="I124" s="52"/>
      <c r="J124" s="52"/>
      <c r="K124" s="52"/>
      <c r="L124" s="52"/>
      <c r="M124" s="52"/>
      <c r="N124" s="52"/>
      <c r="O124" s="52"/>
      <c r="P124" s="52"/>
      <c r="Q124" s="52"/>
      <c r="R124" s="42"/>
      <c r="S124" s="42"/>
      <c r="T124" s="42"/>
    </row>
    <row r="125" spans="1:20" s="32" customFormat="1" x14ac:dyDescent="0.25">
      <c r="A125" s="52"/>
      <c r="B125" s="52"/>
      <c r="C125" s="53"/>
      <c r="D125" s="52"/>
      <c r="E125" s="52"/>
      <c r="F125" s="52"/>
      <c r="G125" s="52"/>
      <c r="H125" s="52"/>
      <c r="I125" s="52"/>
      <c r="J125" s="52"/>
      <c r="K125" s="52"/>
      <c r="L125" s="52"/>
      <c r="M125" s="52"/>
      <c r="N125" s="52"/>
      <c r="O125" s="52"/>
      <c r="P125" s="52"/>
      <c r="Q125" s="52"/>
      <c r="R125" s="42"/>
      <c r="S125" s="42"/>
      <c r="T125" s="42"/>
    </row>
    <row r="126" spans="1:20" s="32" customFormat="1" x14ac:dyDescent="0.25">
      <c r="A126" s="52"/>
      <c r="B126" s="52"/>
      <c r="C126" s="53"/>
      <c r="D126" s="52"/>
      <c r="E126" s="52"/>
      <c r="F126" s="52"/>
      <c r="G126" s="52"/>
      <c r="H126" s="52"/>
      <c r="I126" s="52"/>
      <c r="J126" s="52"/>
      <c r="K126" s="52"/>
      <c r="L126" s="52"/>
      <c r="M126" s="52"/>
      <c r="N126" s="52"/>
      <c r="O126" s="52"/>
      <c r="P126" s="52"/>
      <c r="Q126" s="52"/>
      <c r="R126" s="42"/>
      <c r="S126" s="42"/>
      <c r="T126" s="42"/>
    </row>
    <row r="127" spans="1:20" s="32" customFormat="1" x14ac:dyDescent="0.25">
      <c r="A127" s="52"/>
      <c r="B127" s="52"/>
      <c r="C127" s="53"/>
      <c r="D127" s="52"/>
      <c r="E127" s="52"/>
      <c r="F127" s="52"/>
      <c r="G127" s="52"/>
      <c r="H127" s="52"/>
      <c r="I127" s="52"/>
      <c r="J127" s="52"/>
      <c r="K127" s="52"/>
      <c r="L127" s="52"/>
      <c r="M127" s="52"/>
      <c r="N127" s="52"/>
      <c r="O127" s="52"/>
      <c r="P127" s="52"/>
      <c r="Q127" s="52"/>
      <c r="R127" s="42"/>
      <c r="S127" s="42"/>
      <c r="T127" s="42"/>
    </row>
    <row r="128" spans="1:20" s="32" customFormat="1" x14ac:dyDescent="0.25">
      <c r="A128" s="52"/>
      <c r="B128" s="52"/>
      <c r="C128" s="53"/>
      <c r="D128" s="52"/>
      <c r="E128" s="52"/>
      <c r="F128" s="52"/>
      <c r="G128" s="52"/>
      <c r="H128" s="52"/>
      <c r="I128" s="52"/>
      <c r="J128" s="52"/>
      <c r="K128" s="52"/>
      <c r="L128" s="52"/>
      <c r="M128" s="52"/>
      <c r="N128" s="52"/>
      <c r="O128" s="52"/>
      <c r="P128" s="52"/>
      <c r="Q128" s="52"/>
      <c r="R128" s="42"/>
      <c r="S128" s="42"/>
      <c r="T128" s="42"/>
    </row>
    <row r="129" spans="1:20" s="32" customFormat="1" x14ac:dyDescent="0.25">
      <c r="A129" s="52"/>
      <c r="B129" s="52"/>
      <c r="C129" s="53"/>
      <c r="D129" s="52"/>
      <c r="E129" s="52"/>
      <c r="F129" s="52"/>
      <c r="G129" s="52"/>
      <c r="H129" s="52"/>
      <c r="I129" s="52"/>
      <c r="J129" s="52"/>
      <c r="K129" s="52"/>
      <c r="L129" s="52"/>
      <c r="M129" s="52"/>
      <c r="N129" s="52"/>
      <c r="O129" s="52"/>
      <c r="P129" s="52"/>
      <c r="Q129" s="52"/>
      <c r="R129" s="42"/>
      <c r="S129" s="42"/>
      <c r="T129" s="42"/>
    </row>
    <row r="130" spans="1:20" s="32" customFormat="1" x14ac:dyDescent="0.25">
      <c r="A130" s="52"/>
      <c r="B130" s="52"/>
      <c r="C130" s="53"/>
      <c r="D130" s="52"/>
      <c r="E130" s="52"/>
      <c r="F130" s="52"/>
      <c r="G130" s="52"/>
      <c r="H130" s="52"/>
      <c r="I130" s="52"/>
      <c r="J130" s="52"/>
      <c r="K130" s="52"/>
      <c r="L130" s="52"/>
      <c r="M130" s="52"/>
      <c r="N130" s="52"/>
      <c r="O130" s="52"/>
      <c r="P130" s="52"/>
      <c r="Q130" s="52"/>
      <c r="R130" s="42"/>
      <c r="S130" s="42"/>
      <c r="T130" s="42"/>
    </row>
    <row r="131" spans="1:20" s="32" customFormat="1" x14ac:dyDescent="0.25">
      <c r="A131" s="52"/>
      <c r="B131" s="52"/>
      <c r="C131" s="53"/>
      <c r="D131" s="52"/>
      <c r="E131" s="52"/>
      <c r="F131" s="52"/>
      <c r="G131" s="52"/>
      <c r="H131" s="52"/>
      <c r="I131" s="52"/>
      <c r="J131" s="52"/>
      <c r="K131" s="52"/>
      <c r="L131" s="52"/>
      <c r="M131" s="52"/>
      <c r="N131" s="52"/>
      <c r="O131" s="52"/>
      <c r="P131" s="52"/>
      <c r="Q131" s="52"/>
      <c r="R131" s="42"/>
      <c r="S131" s="42"/>
      <c r="T131" s="42"/>
    </row>
    <row r="132" spans="1:20" s="32" customFormat="1" x14ac:dyDescent="0.25">
      <c r="A132" s="52"/>
      <c r="B132" s="52"/>
      <c r="C132" s="53"/>
      <c r="D132" s="52"/>
      <c r="E132" s="52"/>
      <c r="F132" s="52"/>
      <c r="G132" s="52"/>
      <c r="H132" s="52"/>
      <c r="I132" s="52"/>
      <c r="J132" s="52"/>
      <c r="K132" s="52"/>
      <c r="L132" s="52"/>
      <c r="M132" s="52"/>
      <c r="N132" s="52"/>
      <c r="O132" s="52"/>
      <c r="P132" s="52"/>
      <c r="Q132" s="52"/>
      <c r="R132" s="42"/>
      <c r="S132" s="42"/>
      <c r="T132" s="42"/>
    </row>
    <row r="133" spans="1:20" s="32" customFormat="1" x14ac:dyDescent="0.25">
      <c r="A133" s="52"/>
      <c r="B133" s="52"/>
      <c r="C133" s="53"/>
      <c r="D133" s="52"/>
      <c r="E133" s="52"/>
      <c r="F133" s="52"/>
      <c r="G133" s="52"/>
      <c r="H133" s="52"/>
      <c r="I133" s="52"/>
      <c r="J133" s="52"/>
      <c r="K133" s="52"/>
      <c r="L133" s="52"/>
      <c r="M133" s="52"/>
      <c r="N133" s="52"/>
      <c r="O133" s="52"/>
      <c r="P133" s="52"/>
      <c r="Q133" s="52"/>
      <c r="R133" s="42"/>
      <c r="S133" s="42"/>
      <c r="T133" s="42"/>
    </row>
    <row r="134" spans="1:20" s="32" customFormat="1" x14ac:dyDescent="0.25">
      <c r="A134" s="52"/>
      <c r="B134" s="52"/>
      <c r="C134" s="53"/>
      <c r="D134" s="52"/>
      <c r="E134" s="52"/>
      <c r="F134" s="52"/>
      <c r="G134" s="52"/>
      <c r="H134" s="52"/>
      <c r="I134" s="52"/>
      <c r="J134" s="52"/>
      <c r="K134" s="52"/>
      <c r="L134" s="52"/>
      <c r="M134" s="52"/>
      <c r="N134" s="52"/>
      <c r="O134" s="52"/>
      <c r="P134" s="52"/>
      <c r="Q134" s="52"/>
      <c r="R134" s="42"/>
      <c r="S134" s="42"/>
      <c r="T134" s="42"/>
    </row>
    <row r="135" spans="1:20" s="32" customFormat="1" x14ac:dyDescent="0.25">
      <c r="A135" s="52"/>
      <c r="B135" s="52"/>
      <c r="C135" s="53"/>
      <c r="D135" s="52"/>
      <c r="E135" s="52"/>
      <c r="F135" s="52"/>
      <c r="G135" s="52"/>
      <c r="H135" s="52"/>
      <c r="I135" s="52"/>
      <c r="J135" s="52"/>
      <c r="K135" s="52"/>
      <c r="L135" s="52"/>
      <c r="M135" s="52"/>
      <c r="N135" s="52"/>
      <c r="O135" s="52"/>
      <c r="P135" s="52"/>
      <c r="Q135" s="52"/>
      <c r="R135" s="42"/>
      <c r="S135" s="42"/>
      <c r="T135" s="42"/>
    </row>
    <row r="136" spans="1:20" s="32" customFormat="1" x14ac:dyDescent="0.25">
      <c r="A136" s="52"/>
      <c r="B136" s="52"/>
      <c r="C136" s="53"/>
      <c r="D136" s="52"/>
      <c r="E136" s="52"/>
      <c r="F136" s="52"/>
      <c r="G136" s="52"/>
      <c r="H136" s="52"/>
      <c r="I136" s="52"/>
      <c r="J136" s="52"/>
      <c r="K136" s="52"/>
      <c r="L136" s="52"/>
      <c r="M136" s="52"/>
      <c r="N136" s="52"/>
      <c r="O136" s="52"/>
      <c r="P136" s="52"/>
      <c r="Q136" s="52"/>
      <c r="R136" s="42"/>
      <c r="S136" s="42"/>
      <c r="T136" s="42"/>
    </row>
    <row r="137" spans="1:20" s="32" customFormat="1" x14ac:dyDescent="0.25">
      <c r="A137" s="52"/>
      <c r="B137" s="52"/>
      <c r="C137" s="53"/>
      <c r="D137" s="52"/>
      <c r="E137" s="52"/>
      <c r="F137" s="52"/>
      <c r="G137" s="52"/>
      <c r="H137" s="52"/>
      <c r="I137" s="52"/>
      <c r="J137" s="52"/>
      <c r="K137" s="52"/>
      <c r="L137" s="52"/>
      <c r="M137" s="52"/>
      <c r="N137" s="52"/>
      <c r="O137" s="52"/>
      <c r="P137" s="52"/>
      <c r="Q137" s="52"/>
      <c r="R137" s="42"/>
      <c r="S137" s="42"/>
      <c r="T137" s="42"/>
    </row>
    <row r="138" spans="1:20" s="32" customFormat="1" x14ac:dyDescent="0.25">
      <c r="A138" s="52"/>
      <c r="B138" s="52"/>
      <c r="C138" s="53"/>
      <c r="D138" s="52"/>
      <c r="E138" s="52"/>
      <c r="F138" s="52"/>
      <c r="G138" s="52"/>
      <c r="H138" s="52"/>
      <c r="I138" s="52"/>
      <c r="J138" s="52"/>
      <c r="K138" s="52"/>
      <c r="L138" s="52"/>
      <c r="M138" s="52"/>
      <c r="N138" s="52"/>
      <c r="O138" s="52"/>
      <c r="P138" s="52"/>
      <c r="Q138" s="52"/>
      <c r="R138" s="42"/>
      <c r="S138" s="42"/>
      <c r="T138" s="42"/>
    </row>
    <row r="139" spans="1:20" s="32" customFormat="1" x14ac:dyDescent="0.25">
      <c r="A139" s="52"/>
      <c r="B139" s="52"/>
      <c r="C139" s="53"/>
      <c r="D139" s="52"/>
      <c r="E139" s="52"/>
      <c r="F139" s="52"/>
      <c r="G139" s="52"/>
      <c r="H139" s="52"/>
      <c r="I139" s="52"/>
      <c r="J139" s="52"/>
      <c r="K139" s="52"/>
      <c r="L139" s="52"/>
      <c r="M139" s="52"/>
      <c r="N139" s="52"/>
      <c r="O139" s="52"/>
      <c r="P139" s="52"/>
      <c r="Q139" s="52"/>
      <c r="R139" s="42"/>
      <c r="S139" s="42"/>
      <c r="T139" s="42"/>
    </row>
    <row r="140" spans="1:20" s="32" customFormat="1" x14ac:dyDescent="0.25">
      <c r="A140" s="52"/>
      <c r="B140" s="52"/>
      <c r="C140" s="53"/>
      <c r="D140" s="52"/>
      <c r="E140" s="52"/>
      <c r="F140" s="52"/>
      <c r="G140" s="52"/>
      <c r="H140" s="52"/>
      <c r="I140" s="52"/>
      <c r="J140" s="52"/>
      <c r="K140" s="52"/>
      <c r="L140" s="52"/>
      <c r="M140" s="52"/>
      <c r="N140" s="52"/>
      <c r="O140" s="52"/>
      <c r="P140" s="52"/>
      <c r="Q140" s="52"/>
      <c r="R140" s="42"/>
      <c r="S140" s="42"/>
      <c r="T140" s="42"/>
    </row>
    <row r="141" spans="1:20" s="32" customFormat="1" x14ac:dyDescent="0.25">
      <c r="A141" s="52"/>
      <c r="B141" s="52"/>
      <c r="C141" s="53"/>
      <c r="D141" s="52"/>
      <c r="E141" s="52"/>
      <c r="F141" s="52"/>
      <c r="G141" s="52"/>
      <c r="H141" s="52"/>
      <c r="I141" s="52"/>
      <c r="J141" s="52"/>
      <c r="K141" s="52"/>
      <c r="L141" s="52"/>
      <c r="M141" s="52"/>
      <c r="N141" s="52"/>
      <c r="O141" s="52"/>
      <c r="P141" s="52"/>
      <c r="Q141" s="52"/>
      <c r="R141" s="42"/>
      <c r="S141" s="42"/>
      <c r="T141" s="42"/>
    </row>
    <row r="142" spans="1:20" s="32" customFormat="1" x14ac:dyDescent="0.25">
      <c r="A142" s="52"/>
      <c r="B142" s="52"/>
      <c r="C142" s="53"/>
      <c r="D142" s="52"/>
      <c r="E142" s="52"/>
      <c r="F142" s="52"/>
      <c r="G142" s="52"/>
      <c r="H142" s="52"/>
      <c r="I142" s="52"/>
      <c r="J142" s="52"/>
      <c r="K142" s="52"/>
      <c r="L142" s="52"/>
      <c r="M142" s="52"/>
      <c r="N142" s="52"/>
      <c r="O142" s="52"/>
      <c r="P142" s="52"/>
      <c r="Q142" s="52"/>
      <c r="R142" s="42"/>
      <c r="S142" s="42"/>
      <c r="T142" s="42"/>
    </row>
    <row r="143" spans="1:20" s="32" customFormat="1" x14ac:dyDescent="0.25">
      <c r="A143" s="52"/>
      <c r="B143" s="52"/>
      <c r="C143" s="53"/>
      <c r="D143" s="52"/>
      <c r="E143" s="52"/>
      <c r="F143" s="52"/>
      <c r="G143" s="52"/>
      <c r="H143" s="52"/>
      <c r="I143" s="52"/>
      <c r="J143" s="52"/>
      <c r="K143" s="52"/>
      <c r="L143" s="52"/>
      <c r="M143" s="52"/>
      <c r="N143" s="52"/>
      <c r="O143" s="52"/>
      <c r="P143" s="52"/>
      <c r="Q143" s="52"/>
      <c r="R143" s="42"/>
      <c r="S143" s="42"/>
      <c r="T143" s="42"/>
    </row>
  </sheetData>
  <mergeCells count="58">
    <mergeCell ref="R20:T21"/>
    <mergeCell ref="C1:P6"/>
    <mergeCell ref="B20:C21"/>
    <mergeCell ref="D20:D21"/>
    <mergeCell ref="B22:C23"/>
    <mergeCell ref="D22:D23"/>
    <mergeCell ref="F16:Q17"/>
    <mergeCell ref="E8:E9"/>
    <mergeCell ref="B8:C9"/>
    <mergeCell ref="A7:Q7"/>
    <mergeCell ref="F8:Q8"/>
    <mergeCell ref="A18:A19"/>
    <mergeCell ref="B18:C19"/>
    <mergeCell ref="D18:D19"/>
    <mergeCell ref="A16:A17"/>
    <mergeCell ref="B16:C17"/>
    <mergeCell ref="A28:A29"/>
    <mergeCell ref="B28:C29"/>
    <mergeCell ref="D28:D29"/>
    <mergeCell ref="A30:A31"/>
    <mergeCell ref="B30:C31"/>
    <mergeCell ref="D30:D31"/>
    <mergeCell ref="A8:A9"/>
    <mergeCell ref="D8:D9"/>
    <mergeCell ref="A10:A11"/>
    <mergeCell ref="D10:D11"/>
    <mergeCell ref="B10:C11"/>
    <mergeCell ref="A26:A27"/>
    <mergeCell ref="B26:C27"/>
    <mergeCell ref="D26:D27"/>
    <mergeCell ref="B12:C13"/>
    <mergeCell ref="D12:D13"/>
    <mergeCell ref="B14:C15"/>
    <mergeCell ref="D14:D15"/>
    <mergeCell ref="A14:A15"/>
    <mergeCell ref="D16:D17"/>
    <mergeCell ref="A12:A13"/>
    <mergeCell ref="A24:A25"/>
    <mergeCell ref="B24:C25"/>
    <mergeCell ref="D24:D25"/>
    <mergeCell ref="A22:A23"/>
    <mergeCell ref="A20:A21"/>
    <mergeCell ref="D34:E34"/>
    <mergeCell ref="D35:E35"/>
    <mergeCell ref="R18:T19"/>
    <mergeCell ref="O33:Q33"/>
    <mergeCell ref="O34:Q34"/>
    <mergeCell ref="O35:Q35"/>
    <mergeCell ref="F33:H33"/>
    <mergeCell ref="F34:H34"/>
    <mergeCell ref="F35:H35"/>
    <mergeCell ref="I33:K33"/>
    <mergeCell ref="I34:K34"/>
    <mergeCell ref="I35:K35"/>
    <mergeCell ref="L33:N33"/>
    <mergeCell ref="L34:N34"/>
    <mergeCell ref="L35:N35"/>
    <mergeCell ref="D33:E33"/>
  </mergeCells>
  <conditionalFormatting sqref="E10:E31">
    <cfRule type="containsText" dxfId="8" priority="9" operator="containsText" text="PROG">
      <formula>NOT(ISERROR(SEARCH("PROG",E10)))</formula>
    </cfRule>
  </conditionalFormatting>
  <conditionalFormatting sqref="F16 F10:Q15 F26:Q31">
    <cfRule type="containsText" dxfId="7" priority="7" operator="containsText" text="E">
      <formula>NOT(ISERROR(SEARCH("E",F10)))</formula>
    </cfRule>
    <cfRule type="containsText" dxfId="6" priority="8" operator="containsText" text="P">
      <formula>NOT(ISERROR(SEARCH("P",F10)))</formula>
    </cfRule>
  </conditionalFormatting>
  <conditionalFormatting sqref="F18:Q25">
    <cfRule type="containsText" dxfId="5" priority="5" operator="containsText" text="E">
      <formula>NOT(ISERROR(SEARCH("E",F18)))</formula>
    </cfRule>
    <cfRule type="containsText" dxfId="4" priority="6" operator="containsText" text="P">
      <formula>NOT(ISERROR(SEARCH("P",F18)))</formula>
    </cfRule>
  </conditionalFormatting>
  <printOptions horizontalCentered="1"/>
  <pageMargins left="0.11811023622047245" right="0.11811023622047245" top="0.55118110236220474" bottom="0.55118110236220474" header="0.31496062992125984" footer="0.31496062992125984"/>
  <pageSetup scale="45" orientation="portrait" horizontalDpi="300" verticalDpi="300" r:id="rId1"/>
  <rowBreaks count="1" manualBreakCount="1">
    <brk id="6" max="20"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O210"/>
  <sheetViews>
    <sheetView showGridLines="0" zoomScale="69" zoomScaleNormal="69" zoomScaleSheetLayoutView="70" workbookViewId="0">
      <selection activeCell="E64" sqref="E64"/>
    </sheetView>
  </sheetViews>
  <sheetFormatPr baseColWidth="10" defaultColWidth="11.42578125" defaultRowHeight="15" x14ac:dyDescent="0.2"/>
  <cols>
    <col min="1" max="1" width="14" style="1" customWidth="1"/>
    <col min="2" max="2" width="14.5703125" style="1" customWidth="1"/>
    <col min="3" max="3" width="35.85546875" style="3" customWidth="1"/>
    <col min="4" max="4" width="24.28515625" style="1" customWidth="1"/>
    <col min="5" max="5" width="22.5703125" style="1" customWidth="1"/>
    <col min="6" max="6" width="21.28515625" style="1" customWidth="1"/>
    <col min="7" max="7" width="13.42578125" style="1" customWidth="1"/>
    <col min="8" max="8" width="14.140625" style="1" customWidth="1"/>
    <col min="9" max="14" width="10.5703125" style="1" customWidth="1"/>
    <col min="15" max="15" width="16.7109375" style="1" customWidth="1"/>
    <col min="16" max="16" width="11.42578125" style="1"/>
    <col min="17" max="17" width="17.5703125" style="1" bestFit="1" customWidth="1"/>
    <col min="18" max="16384" width="11.42578125" style="1"/>
  </cols>
  <sheetData>
    <row r="1" spans="1:15" x14ac:dyDescent="0.2">
      <c r="C1" s="146" t="s">
        <v>101</v>
      </c>
      <c r="D1" s="146"/>
      <c r="E1" s="146"/>
      <c r="F1" s="146"/>
      <c r="G1" s="146"/>
      <c r="H1" s="146"/>
      <c r="I1" s="146"/>
      <c r="J1" s="146"/>
      <c r="K1" s="146"/>
      <c r="L1" s="146"/>
      <c r="M1" s="146"/>
      <c r="N1" s="146"/>
    </row>
    <row r="2" spans="1:15" x14ac:dyDescent="0.2">
      <c r="C2" s="146"/>
      <c r="D2" s="146"/>
      <c r="E2" s="146"/>
      <c r="F2" s="146"/>
      <c r="G2" s="146"/>
      <c r="H2" s="146"/>
      <c r="I2" s="146"/>
      <c r="J2" s="146"/>
      <c r="K2" s="146"/>
      <c r="L2" s="146"/>
      <c r="M2" s="146"/>
      <c r="N2" s="146"/>
    </row>
    <row r="3" spans="1:15" x14ac:dyDescent="0.2">
      <c r="C3" s="146"/>
      <c r="D3" s="146"/>
      <c r="E3" s="146"/>
      <c r="F3" s="146"/>
      <c r="G3" s="146"/>
      <c r="H3" s="146"/>
      <c r="I3" s="146"/>
      <c r="J3" s="146"/>
      <c r="K3" s="146"/>
      <c r="L3" s="146"/>
      <c r="M3" s="146"/>
      <c r="N3" s="146"/>
    </row>
    <row r="4" spans="1:15" x14ac:dyDescent="0.2">
      <c r="C4" s="146"/>
      <c r="D4" s="146"/>
      <c r="E4" s="146"/>
      <c r="F4" s="146"/>
      <c r="G4" s="146"/>
      <c r="H4" s="146"/>
      <c r="I4" s="146"/>
      <c r="J4" s="146"/>
      <c r="K4" s="146"/>
      <c r="L4" s="146"/>
      <c r="M4" s="146"/>
      <c r="N4" s="146"/>
    </row>
    <row r="5" spans="1:15" x14ac:dyDescent="0.2">
      <c r="C5" s="146"/>
      <c r="D5" s="146"/>
      <c r="E5" s="146"/>
      <c r="F5" s="146"/>
      <c r="G5" s="146"/>
      <c r="H5" s="146"/>
      <c r="I5" s="146"/>
      <c r="J5" s="146"/>
      <c r="K5" s="146"/>
      <c r="L5" s="146"/>
      <c r="M5" s="146"/>
      <c r="N5" s="146"/>
    </row>
    <row r="6" spans="1:15" x14ac:dyDescent="0.2">
      <c r="C6" s="187"/>
      <c r="D6" s="187"/>
      <c r="E6" s="187"/>
      <c r="F6" s="187"/>
      <c r="G6" s="187"/>
      <c r="H6" s="187"/>
      <c r="I6" s="187"/>
      <c r="J6" s="187"/>
      <c r="K6" s="187"/>
      <c r="L6" s="187"/>
      <c r="M6" s="187"/>
      <c r="N6" s="187"/>
    </row>
    <row r="7" spans="1:15" ht="25.5" customHeight="1" x14ac:dyDescent="0.2">
      <c r="A7" s="190" t="s">
        <v>1</v>
      </c>
      <c r="B7" s="190"/>
      <c r="C7" s="190"/>
      <c r="D7" s="190"/>
      <c r="E7" s="190"/>
      <c r="F7" s="190"/>
      <c r="G7" s="190"/>
      <c r="H7" s="190"/>
      <c r="I7" s="190"/>
      <c r="J7" s="190"/>
      <c r="K7" s="190"/>
      <c r="L7" s="190"/>
      <c r="M7" s="190"/>
      <c r="N7" s="190"/>
      <c r="O7" s="190"/>
    </row>
    <row r="8" spans="1:15" ht="28.5" customHeight="1" x14ac:dyDescent="0.2">
      <c r="A8" s="183" t="s">
        <v>3</v>
      </c>
      <c r="B8" s="184"/>
      <c r="C8" s="35" t="s">
        <v>91</v>
      </c>
      <c r="D8" s="158" t="s">
        <v>2</v>
      </c>
      <c r="E8" s="158"/>
      <c r="F8" s="158"/>
      <c r="G8" s="158" t="s">
        <v>4</v>
      </c>
      <c r="H8" s="158"/>
      <c r="I8" s="158"/>
      <c r="J8" s="158"/>
      <c r="K8" s="158"/>
      <c r="L8" s="183" t="s">
        <v>5</v>
      </c>
      <c r="M8" s="184"/>
      <c r="N8" s="183" t="s">
        <v>6</v>
      </c>
      <c r="O8" s="184"/>
    </row>
    <row r="9" spans="1:15" s="2" customFormat="1" ht="54" customHeight="1" x14ac:dyDescent="0.25">
      <c r="A9" s="185" t="s">
        <v>88</v>
      </c>
      <c r="B9" s="186"/>
      <c r="C9" s="39" t="s">
        <v>92</v>
      </c>
      <c r="D9" s="191" t="s">
        <v>63</v>
      </c>
      <c r="E9" s="191"/>
      <c r="F9" s="191"/>
      <c r="G9" s="192" t="s">
        <v>70</v>
      </c>
      <c r="H9" s="193"/>
      <c r="I9" s="193"/>
      <c r="J9" s="193"/>
      <c r="K9" s="193"/>
      <c r="L9" s="181" t="s">
        <v>54</v>
      </c>
      <c r="M9" s="182"/>
      <c r="N9" s="188">
        <v>0.8</v>
      </c>
      <c r="O9" s="189"/>
    </row>
    <row r="10" spans="1:15" s="2" customFormat="1" ht="47.25" customHeight="1" x14ac:dyDescent="0.25">
      <c r="A10" s="185" t="s">
        <v>89</v>
      </c>
      <c r="B10" s="186"/>
      <c r="C10" s="39" t="s">
        <v>93</v>
      </c>
      <c r="D10" s="191" t="s">
        <v>64</v>
      </c>
      <c r="E10" s="191"/>
      <c r="F10" s="191"/>
      <c r="G10" s="192" t="s">
        <v>71</v>
      </c>
      <c r="H10" s="193"/>
      <c r="I10" s="193"/>
      <c r="J10" s="193"/>
      <c r="K10" s="193"/>
      <c r="L10" s="181" t="s">
        <v>54</v>
      </c>
      <c r="M10" s="182"/>
      <c r="N10" s="188">
        <v>0</v>
      </c>
      <c r="O10" s="189"/>
    </row>
    <row r="11" spans="1:15" s="2" customFormat="1" ht="47.25" customHeight="1" x14ac:dyDescent="0.25">
      <c r="A11" s="185" t="s">
        <v>90</v>
      </c>
      <c r="B11" s="186"/>
      <c r="C11" s="39" t="s">
        <v>94</v>
      </c>
      <c r="D11" s="194" t="s">
        <v>65</v>
      </c>
      <c r="E11" s="195"/>
      <c r="F11" s="196"/>
      <c r="G11" s="178" t="s">
        <v>72</v>
      </c>
      <c r="H11" s="179"/>
      <c r="I11" s="179"/>
      <c r="J11" s="179"/>
      <c r="K11" s="180"/>
      <c r="L11" s="181" t="s">
        <v>54</v>
      </c>
      <c r="M11" s="182"/>
      <c r="N11" s="188">
        <v>0</v>
      </c>
      <c r="O11" s="189"/>
    </row>
    <row r="13" spans="1:15" s="4" customFormat="1" ht="24.75" customHeight="1" x14ac:dyDescent="0.25">
      <c r="A13" s="170" t="s">
        <v>29</v>
      </c>
      <c r="B13" s="171"/>
      <c r="C13" s="171"/>
      <c r="D13" s="171"/>
      <c r="E13" s="171"/>
      <c r="F13" s="171"/>
      <c r="G13" s="171"/>
      <c r="H13" s="171"/>
      <c r="I13" s="171"/>
      <c r="J13" s="171"/>
      <c r="K13" s="171"/>
      <c r="L13" s="171"/>
      <c r="M13" s="171"/>
      <c r="N13" s="171"/>
      <c r="O13" s="172"/>
    </row>
    <row r="14" spans="1:15" s="4" customFormat="1" ht="12.75" customHeight="1" x14ac:dyDescent="0.25">
      <c r="A14" s="27"/>
      <c r="B14" s="27"/>
      <c r="C14" s="27"/>
      <c r="D14" s="27"/>
      <c r="E14" s="27"/>
      <c r="F14" s="27"/>
      <c r="G14" s="27"/>
      <c r="H14" s="27"/>
      <c r="I14" s="27"/>
      <c r="J14" s="27"/>
      <c r="K14" s="27"/>
      <c r="L14" s="27"/>
      <c r="M14" s="27"/>
      <c r="N14" s="27"/>
      <c r="O14" s="27"/>
    </row>
    <row r="15" spans="1:15" s="4" customFormat="1" ht="29.25" customHeight="1" x14ac:dyDescent="0.25">
      <c r="A15" s="170" t="s">
        <v>95</v>
      </c>
      <c r="B15" s="171"/>
      <c r="C15" s="171"/>
      <c r="D15" s="171"/>
      <c r="E15" s="171"/>
      <c r="F15" s="171"/>
      <c r="G15" s="171"/>
      <c r="H15" s="171"/>
      <c r="I15" s="171"/>
      <c r="J15" s="171"/>
      <c r="K15" s="171"/>
      <c r="L15" s="171"/>
      <c r="M15" s="171"/>
      <c r="N15" s="171"/>
      <c r="O15" s="172"/>
    </row>
    <row r="16" spans="1:15" s="5" customFormat="1" ht="10.5" customHeight="1" x14ac:dyDescent="0.2">
      <c r="C16" s="6"/>
      <c r="H16" s="177"/>
      <c r="I16" s="177"/>
      <c r="J16" s="177"/>
      <c r="K16" s="177"/>
      <c r="L16" s="177"/>
      <c r="M16" s="177"/>
      <c r="N16" s="177"/>
      <c r="O16" s="177"/>
    </row>
    <row r="17" spans="1:15" s="7" customFormat="1" ht="54.75" customHeight="1" x14ac:dyDescent="0.2">
      <c r="A17" s="166" t="s">
        <v>3</v>
      </c>
      <c r="B17" s="167"/>
      <c r="C17" s="159" t="str">
        <f>+D9</f>
        <v>Lograr dar cobertura en actividades de promoción (capacitaciones, charlas, socializaciones, campañas) a  los trabajadores en temas de riego osteomuscular</v>
      </c>
      <c r="D17" s="160"/>
      <c r="E17" s="161"/>
      <c r="F17" s="156" t="s">
        <v>30</v>
      </c>
      <c r="G17" s="157"/>
      <c r="H17" s="176" t="str">
        <f>+G9</f>
        <v>N° trabajadores asistentes *100
N° trabajadores incluidos al PVE</v>
      </c>
      <c r="I17" s="176"/>
      <c r="J17" s="176"/>
      <c r="K17" s="176"/>
      <c r="L17" s="176"/>
      <c r="M17" s="176"/>
      <c r="N17" s="176"/>
      <c r="O17" s="176"/>
    </row>
    <row r="18" spans="1:15" s="7" customFormat="1" ht="33" customHeight="1" x14ac:dyDescent="0.2">
      <c r="A18" s="166" t="s">
        <v>31</v>
      </c>
      <c r="B18" s="167"/>
      <c r="C18" s="163" t="s">
        <v>41</v>
      </c>
      <c r="D18" s="164"/>
      <c r="E18" s="165"/>
      <c r="F18" s="156" t="s">
        <v>33</v>
      </c>
      <c r="G18" s="157"/>
      <c r="H18" s="155" t="s">
        <v>48</v>
      </c>
      <c r="I18" s="155"/>
      <c r="J18" s="155"/>
      <c r="K18" s="155"/>
      <c r="L18" s="155"/>
      <c r="M18" s="155"/>
      <c r="N18" s="155"/>
      <c r="O18" s="155"/>
    </row>
    <row r="19" spans="1:15" s="7" customFormat="1" ht="36.75" customHeight="1" x14ac:dyDescent="0.2">
      <c r="A19" s="156" t="s">
        <v>34</v>
      </c>
      <c r="B19" s="157"/>
      <c r="C19" s="159" t="str">
        <f>L9</f>
        <v>Trimestral</v>
      </c>
      <c r="D19" s="160"/>
      <c r="E19" s="161"/>
      <c r="F19" s="156" t="s">
        <v>35</v>
      </c>
      <c r="G19" s="157"/>
      <c r="H19" s="155" t="str">
        <f>L9</f>
        <v>Trimestral</v>
      </c>
      <c r="I19" s="155"/>
      <c r="J19" s="155"/>
      <c r="K19" s="155"/>
      <c r="L19" s="155"/>
      <c r="M19" s="154" t="s">
        <v>6</v>
      </c>
      <c r="N19" s="154"/>
      <c r="O19" s="65">
        <f>N9</f>
        <v>0.8</v>
      </c>
    </row>
    <row r="20" spans="1:15" s="7" customFormat="1" ht="15.75" customHeight="1" x14ac:dyDescent="0.2">
      <c r="C20" s="8"/>
    </row>
    <row r="21" spans="1:15" s="7" customFormat="1" ht="33.75" customHeight="1" x14ac:dyDescent="0.2">
      <c r="B21" s="35" t="s">
        <v>36</v>
      </c>
      <c r="C21" s="35" t="s">
        <v>37</v>
      </c>
      <c r="D21" s="35" t="s">
        <v>56</v>
      </c>
      <c r="E21" s="35" t="s">
        <v>69</v>
      </c>
      <c r="F21" s="35" t="s">
        <v>55</v>
      </c>
      <c r="G21" s="35" t="s">
        <v>38</v>
      </c>
      <c r="H21" s="35" t="s">
        <v>39</v>
      </c>
      <c r="I21" s="158" t="s">
        <v>40</v>
      </c>
      <c r="J21" s="158"/>
      <c r="K21" s="158"/>
      <c r="L21" s="158"/>
      <c r="M21" s="158"/>
      <c r="N21" s="158"/>
      <c r="O21" s="34"/>
    </row>
    <row r="22" spans="1:15" s="7" customFormat="1" ht="99" customHeight="1" x14ac:dyDescent="0.2">
      <c r="B22" s="28">
        <v>2023</v>
      </c>
      <c r="C22" s="62" t="s">
        <v>109</v>
      </c>
      <c r="D22" s="29">
        <v>4</v>
      </c>
      <c r="E22" s="29">
        <v>4</v>
      </c>
      <c r="F22" s="36">
        <f>D22/E22</f>
        <v>1</v>
      </c>
      <c r="G22" s="23">
        <f t="shared" ref="G22:G25" si="0">$O$19</f>
        <v>0.8</v>
      </c>
      <c r="H22" s="28" t="str">
        <f t="shared" ref="H22:H25" si="1">IF(F22&gt;=G22,"SI","NO")</f>
        <v>SI</v>
      </c>
      <c r="I22" s="103" t="s">
        <v>118</v>
      </c>
      <c r="J22" s="103"/>
      <c r="K22" s="103"/>
      <c r="L22" s="103"/>
      <c r="M22" s="103"/>
      <c r="N22" s="103"/>
      <c r="O22" s="33"/>
    </row>
    <row r="23" spans="1:15" s="7" customFormat="1" ht="76.5" customHeight="1" x14ac:dyDescent="0.2">
      <c r="B23" s="28">
        <v>2023</v>
      </c>
      <c r="C23" s="62" t="s">
        <v>110</v>
      </c>
      <c r="D23" s="29" t="s">
        <v>112</v>
      </c>
      <c r="E23" s="29" t="s">
        <v>112</v>
      </c>
      <c r="F23" s="29" t="s">
        <v>112</v>
      </c>
      <c r="G23" s="29" t="s">
        <v>112</v>
      </c>
      <c r="H23" s="29" t="s">
        <v>112</v>
      </c>
      <c r="I23" s="103" t="s">
        <v>116</v>
      </c>
      <c r="J23" s="103"/>
      <c r="K23" s="103"/>
      <c r="L23" s="103"/>
      <c r="M23" s="103"/>
      <c r="N23" s="103"/>
      <c r="O23" s="33"/>
    </row>
    <row r="24" spans="1:15" s="7" customFormat="1" ht="154.5" customHeight="1" x14ac:dyDescent="0.2">
      <c r="B24" s="28">
        <v>2023</v>
      </c>
      <c r="C24" s="62" t="s">
        <v>113</v>
      </c>
      <c r="D24" s="29"/>
      <c r="E24" s="29"/>
      <c r="F24" s="36" t="e">
        <f t="shared" ref="F24" si="2">D24/E24</f>
        <v>#DIV/0!</v>
      </c>
      <c r="G24" s="23">
        <f t="shared" si="0"/>
        <v>0.8</v>
      </c>
      <c r="H24" s="28" t="e">
        <f t="shared" si="1"/>
        <v>#DIV/0!</v>
      </c>
      <c r="I24" s="103" t="s">
        <v>117</v>
      </c>
      <c r="J24" s="103"/>
      <c r="K24" s="103"/>
      <c r="L24" s="103"/>
      <c r="M24" s="103"/>
      <c r="N24" s="103"/>
      <c r="O24" s="33"/>
    </row>
    <row r="25" spans="1:15" s="7" customFormat="1" ht="61.5" customHeight="1" x14ac:dyDescent="0.2">
      <c r="B25" s="28">
        <v>2023</v>
      </c>
      <c r="C25" s="62" t="s">
        <v>111</v>
      </c>
      <c r="D25" s="29"/>
      <c r="E25" s="29"/>
      <c r="F25" s="36" t="e">
        <f t="shared" ref="F25" si="3">D25/E25</f>
        <v>#DIV/0!</v>
      </c>
      <c r="G25" s="23">
        <f t="shared" si="0"/>
        <v>0.8</v>
      </c>
      <c r="H25" s="28" t="e">
        <f t="shared" si="1"/>
        <v>#DIV/0!</v>
      </c>
      <c r="I25" s="103"/>
      <c r="J25" s="103"/>
      <c r="K25" s="103"/>
      <c r="L25" s="103"/>
      <c r="M25" s="103"/>
      <c r="N25" s="103"/>
      <c r="O25" s="33"/>
    </row>
    <row r="26" spans="1:15" s="9" customFormat="1" x14ac:dyDescent="0.2">
      <c r="C26" s="10"/>
    </row>
    <row r="27" spans="1:15" s="9" customFormat="1" ht="44.25" customHeight="1" x14ac:dyDescent="0.2">
      <c r="C27" s="10"/>
    </row>
    <row r="28" spans="1:15" s="9" customFormat="1" ht="24.75" customHeight="1" x14ac:dyDescent="0.2">
      <c r="C28" s="64" t="s">
        <v>37</v>
      </c>
      <c r="D28" s="60" t="s">
        <v>55</v>
      </c>
      <c r="E28" s="60" t="s">
        <v>6</v>
      </c>
    </row>
    <row r="29" spans="1:15" s="61" customFormat="1" ht="33" customHeight="1" x14ac:dyDescent="0.25">
      <c r="C29" s="23" t="str">
        <f>C22</f>
        <v>Trimestre I
(Enero - Marzo)</v>
      </c>
      <c r="D29" s="63">
        <f t="shared" ref="D29:E32" si="4">F22</f>
        <v>1</v>
      </c>
      <c r="E29" s="63">
        <f t="shared" si="4"/>
        <v>0.8</v>
      </c>
    </row>
    <row r="30" spans="1:15" s="61" customFormat="1" ht="33" customHeight="1" x14ac:dyDescent="0.25">
      <c r="C30" s="23" t="str">
        <f>C23</f>
        <v>Trimestre II
(Abril - Junio)</v>
      </c>
      <c r="D30" s="28" t="str">
        <f t="shared" si="4"/>
        <v>_______</v>
      </c>
      <c r="E30" s="28" t="str">
        <f t="shared" si="4"/>
        <v>_______</v>
      </c>
    </row>
    <row r="31" spans="1:15" s="61" customFormat="1" ht="33" customHeight="1" x14ac:dyDescent="0.25">
      <c r="C31" s="23" t="str">
        <f>C24</f>
        <v>Trimestre III
(Julio - Septiembre)</v>
      </c>
      <c r="D31" s="63" t="e">
        <f t="shared" si="4"/>
        <v>#DIV/0!</v>
      </c>
      <c r="E31" s="63">
        <f t="shared" si="4"/>
        <v>0.8</v>
      </c>
    </row>
    <row r="32" spans="1:15" s="61" customFormat="1" ht="33" customHeight="1" x14ac:dyDescent="0.25">
      <c r="C32" s="23" t="str">
        <f>C25</f>
        <v>Trimestre IV
(Octubre - Diciembre)</v>
      </c>
      <c r="D32" s="63" t="e">
        <f t="shared" si="4"/>
        <v>#DIV/0!</v>
      </c>
      <c r="E32" s="63">
        <f t="shared" si="4"/>
        <v>0.8</v>
      </c>
    </row>
    <row r="33" spans="1:15" s="9" customFormat="1" x14ac:dyDescent="0.2">
      <c r="C33" s="24"/>
    </row>
    <row r="34" spans="1:15" s="9" customFormat="1" x14ac:dyDescent="0.2">
      <c r="C34" s="24"/>
    </row>
    <row r="35" spans="1:15" s="9" customFormat="1" ht="51" customHeight="1" x14ac:dyDescent="0.2">
      <c r="C35" s="24"/>
    </row>
    <row r="36" spans="1:15" s="9" customFormat="1" ht="15.75" x14ac:dyDescent="0.25">
      <c r="B36" s="11"/>
      <c r="C36" s="12"/>
      <c r="D36" s="13"/>
      <c r="H36" s="14"/>
      <c r="I36" s="14"/>
      <c r="J36" s="14"/>
      <c r="K36" s="14"/>
      <c r="L36" s="14"/>
      <c r="M36" s="14"/>
      <c r="N36" s="14"/>
      <c r="O36" s="14"/>
    </row>
    <row r="37" spans="1:15" s="4" customFormat="1" ht="24" customHeight="1" x14ac:dyDescent="0.25">
      <c r="A37" s="170" t="s">
        <v>102</v>
      </c>
      <c r="B37" s="171"/>
      <c r="C37" s="171"/>
      <c r="D37" s="171"/>
      <c r="E37" s="171"/>
      <c r="F37" s="171"/>
      <c r="G37" s="171"/>
      <c r="H37" s="171"/>
      <c r="I37" s="171"/>
      <c r="J37" s="171"/>
      <c r="K37" s="171"/>
      <c r="L37" s="171"/>
      <c r="M37" s="171"/>
      <c r="N37" s="171"/>
      <c r="O37" s="172"/>
    </row>
    <row r="38" spans="1:15" s="9" customFormat="1" ht="6.75" customHeight="1" x14ac:dyDescent="0.25">
      <c r="B38" s="11"/>
      <c r="C38" s="12"/>
      <c r="D38" s="13"/>
      <c r="H38" s="14"/>
      <c r="I38" s="14"/>
      <c r="J38" s="14"/>
      <c r="K38" s="14"/>
      <c r="L38" s="14"/>
      <c r="M38" s="14"/>
      <c r="N38" s="14"/>
      <c r="O38" s="14"/>
    </row>
    <row r="39" spans="1:15" s="7" customFormat="1" ht="41.25" customHeight="1" x14ac:dyDescent="0.2">
      <c r="A39" s="162" t="s">
        <v>3</v>
      </c>
      <c r="B39" s="162"/>
      <c r="C39" s="159" t="str">
        <f>+D10</f>
        <v>Realizar seguimiento a la incidencia que tiene el factor de riesgo osteomuscular</v>
      </c>
      <c r="D39" s="160"/>
      <c r="E39" s="161"/>
      <c r="F39" s="166" t="s">
        <v>4</v>
      </c>
      <c r="G39" s="167"/>
      <c r="H39" s="176" t="str">
        <f>+G10</f>
        <v xml:space="preserve">N° de casos nuevos de origen laboral *100
N° trabajadores </v>
      </c>
      <c r="I39" s="176"/>
      <c r="J39" s="176"/>
      <c r="K39" s="176"/>
      <c r="L39" s="176"/>
      <c r="M39" s="176"/>
      <c r="N39" s="176"/>
      <c r="O39" s="176"/>
    </row>
    <row r="40" spans="1:15" s="7" customFormat="1" ht="36.75" customHeight="1" x14ac:dyDescent="0.2">
      <c r="A40" s="162" t="s">
        <v>31</v>
      </c>
      <c r="B40" s="162"/>
      <c r="C40" s="163"/>
      <c r="D40" s="164"/>
      <c r="E40" s="165"/>
      <c r="F40" s="156" t="s">
        <v>33</v>
      </c>
      <c r="G40" s="157"/>
      <c r="H40" s="155" t="s">
        <v>47</v>
      </c>
      <c r="I40" s="155"/>
      <c r="J40" s="155"/>
      <c r="K40" s="155"/>
      <c r="L40" s="155"/>
      <c r="M40" s="155"/>
      <c r="N40" s="155"/>
      <c r="O40" s="155"/>
    </row>
    <row r="41" spans="1:15" s="7" customFormat="1" ht="37.5" customHeight="1" x14ac:dyDescent="0.2">
      <c r="A41" s="154" t="s">
        <v>34</v>
      </c>
      <c r="B41" s="154"/>
      <c r="C41" s="155" t="str">
        <f>L10</f>
        <v>Trimestral</v>
      </c>
      <c r="D41" s="155"/>
      <c r="E41" s="155"/>
      <c r="F41" s="156" t="s">
        <v>35</v>
      </c>
      <c r="G41" s="157"/>
      <c r="H41" s="159" t="str">
        <f>L10</f>
        <v>Trimestral</v>
      </c>
      <c r="I41" s="160"/>
      <c r="J41" s="160"/>
      <c r="K41" s="160"/>
      <c r="L41" s="161"/>
      <c r="M41" s="156" t="s">
        <v>6</v>
      </c>
      <c r="N41" s="157"/>
      <c r="O41" s="65">
        <f>N10</f>
        <v>0</v>
      </c>
    </row>
    <row r="42" spans="1:15" s="7" customFormat="1" ht="15.75" customHeight="1" x14ac:dyDescent="0.25">
      <c r="A42" s="15" t="s">
        <v>42</v>
      </c>
      <c r="B42" s="15"/>
      <c r="C42" s="16"/>
      <c r="D42" s="15"/>
      <c r="E42" s="15"/>
      <c r="F42" s="15"/>
      <c r="G42" s="15"/>
      <c r="H42" s="15"/>
      <c r="I42" s="15"/>
      <c r="J42" s="15"/>
      <c r="K42" s="15"/>
      <c r="L42" s="15"/>
      <c r="M42" s="15"/>
      <c r="N42" s="15"/>
      <c r="O42" s="15"/>
    </row>
    <row r="43" spans="1:15" s="7" customFormat="1" ht="31.5" x14ac:dyDescent="0.25">
      <c r="A43" s="17"/>
      <c r="B43" s="35" t="s">
        <v>36</v>
      </c>
      <c r="C43" s="35" t="s">
        <v>37</v>
      </c>
      <c r="D43" s="38" t="s">
        <v>67</v>
      </c>
      <c r="E43" s="38" t="s">
        <v>66</v>
      </c>
      <c r="F43" s="35" t="s">
        <v>55</v>
      </c>
      <c r="G43" s="37" t="s">
        <v>38</v>
      </c>
      <c r="H43" s="35" t="s">
        <v>39</v>
      </c>
      <c r="I43" s="158" t="s">
        <v>40</v>
      </c>
      <c r="J43" s="158"/>
      <c r="K43" s="158"/>
      <c r="L43" s="158"/>
      <c r="M43" s="158"/>
      <c r="N43" s="158"/>
      <c r="O43" s="34"/>
    </row>
    <row r="44" spans="1:15" s="18" customFormat="1" ht="108" customHeight="1" x14ac:dyDescent="0.25">
      <c r="A44" s="17"/>
      <c r="B44" s="28">
        <v>2023</v>
      </c>
      <c r="C44" s="62" t="s">
        <v>109</v>
      </c>
      <c r="D44" s="29">
        <v>0</v>
      </c>
      <c r="E44" s="29">
        <v>4</v>
      </c>
      <c r="F44" s="36">
        <f>D44/E44</f>
        <v>0</v>
      </c>
      <c r="G44" s="23">
        <f>$O$41</f>
        <v>0</v>
      </c>
      <c r="H44" s="28" t="str">
        <f>IF(F44&lt;=G44,"SI","NO")</f>
        <v>SI</v>
      </c>
      <c r="I44" s="103" t="s">
        <v>119</v>
      </c>
      <c r="J44" s="103"/>
      <c r="K44" s="103"/>
      <c r="L44" s="103"/>
      <c r="M44" s="103"/>
      <c r="N44" s="103"/>
      <c r="O44" s="33"/>
    </row>
    <row r="45" spans="1:15" s="18" customFormat="1" ht="108" customHeight="1" x14ac:dyDescent="0.25">
      <c r="A45" s="17"/>
      <c r="B45" s="28">
        <v>2023</v>
      </c>
      <c r="C45" s="62" t="s">
        <v>110</v>
      </c>
      <c r="D45" s="29"/>
      <c r="E45" s="29"/>
      <c r="F45" s="36" t="e">
        <f t="shared" ref="F45:F46" si="5">D45/E45</f>
        <v>#DIV/0!</v>
      </c>
      <c r="G45" s="23">
        <f t="shared" ref="G45:G47" si="6">$O$41</f>
        <v>0</v>
      </c>
      <c r="H45" s="28" t="e">
        <f t="shared" ref="H45:H47" si="7">IF(F45&gt;=G45,"SI","NO")</f>
        <v>#DIV/0!</v>
      </c>
      <c r="I45" s="103"/>
      <c r="J45" s="103"/>
      <c r="K45" s="103"/>
      <c r="L45" s="103"/>
      <c r="M45" s="103"/>
      <c r="N45" s="103"/>
      <c r="O45" s="33"/>
    </row>
    <row r="46" spans="1:15" s="18" customFormat="1" ht="89.25" customHeight="1" x14ac:dyDescent="0.25">
      <c r="A46" s="17"/>
      <c r="B46" s="28">
        <v>2023</v>
      </c>
      <c r="C46" s="62" t="s">
        <v>113</v>
      </c>
      <c r="D46" s="29"/>
      <c r="E46" s="29"/>
      <c r="F46" s="36" t="e">
        <f t="shared" si="5"/>
        <v>#DIV/0!</v>
      </c>
      <c r="G46" s="23">
        <f t="shared" si="6"/>
        <v>0</v>
      </c>
      <c r="H46" s="28" t="e">
        <f t="shared" si="7"/>
        <v>#DIV/0!</v>
      </c>
      <c r="I46" s="103"/>
      <c r="J46" s="103"/>
      <c r="K46" s="103"/>
      <c r="L46" s="103"/>
      <c r="M46" s="103"/>
      <c r="N46" s="103"/>
      <c r="O46" s="33"/>
    </row>
    <row r="47" spans="1:15" s="18" customFormat="1" ht="100.5" customHeight="1" x14ac:dyDescent="0.25">
      <c r="A47" s="17"/>
      <c r="B47" s="28">
        <v>2023</v>
      </c>
      <c r="C47" s="62" t="s">
        <v>111</v>
      </c>
      <c r="D47" s="29"/>
      <c r="E47" s="29"/>
      <c r="F47" s="36" t="e">
        <f t="shared" ref="F47" si="8">D47/E47</f>
        <v>#DIV/0!</v>
      </c>
      <c r="G47" s="23">
        <f t="shared" si="6"/>
        <v>0</v>
      </c>
      <c r="H47" s="28" t="e">
        <f t="shared" si="7"/>
        <v>#DIV/0!</v>
      </c>
      <c r="I47" s="103"/>
      <c r="J47" s="103"/>
      <c r="K47" s="103"/>
      <c r="L47" s="103"/>
      <c r="M47" s="103"/>
      <c r="N47" s="103"/>
      <c r="O47" s="33"/>
    </row>
    <row r="48" spans="1:15" s="9" customFormat="1" ht="75" customHeight="1" x14ac:dyDescent="0.25">
      <c r="A48" s="17"/>
      <c r="B48" s="17"/>
      <c r="C48" s="19"/>
      <c r="D48" s="17"/>
      <c r="E48" s="17"/>
      <c r="F48" s="17"/>
      <c r="G48" s="17"/>
      <c r="H48" s="17"/>
      <c r="I48" s="17"/>
      <c r="J48" s="17"/>
      <c r="K48" s="17"/>
      <c r="L48" s="17"/>
      <c r="M48" s="17"/>
      <c r="N48" s="17"/>
      <c r="O48" s="17"/>
    </row>
    <row r="49" spans="1:15" s="9" customFormat="1" ht="25.5" customHeight="1" x14ac:dyDescent="0.25">
      <c r="A49" s="17"/>
      <c r="B49" s="17"/>
      <c r="C49" s="64" t="s">
        <v>37</v>
      </c>
      <c r="D49" s="60" t="s">
        <v>55</v>
      </c>
      <c r="E49" s="60" t="s">
        <v>6</v>
      </c>
      <c r="F49" s="17"/>
      <c r="G49" s="17"/>
      <c r="H49" s="17"/>
      <c r="I49" s="17"/>
      <c r="J49" s="17"/>
      <c r="K49" s="17"/>
      <c r="L49" s="17"/>
      <c r="M49" s="17"/>
      <c r="N49" s="17"/>
      <c r="O49" s="17"/>
    </row>
    <row r="50" spans="1:15" s="9" customFormat="1" ht="25.5" customHeight="1" x14ac:dyDescent="0.25">
      <c r="A50" s="17"/>
      <c r="B50" s="17"/>
      <c r="C50" s="23" t="str">
        <f>C44</f>
        <v>Trimestre I
(Enero - Marzo)</v>
      </c>
      <c r="D50" s="63">
        <f t="shared" ref="D50:E53" si="9">F44</f>
        <v>0</v>
      </c>
      <c r="E50" s="63">
        <f t="shared" si="9"/>
        <v>0</v>
      </c>
      <c r="F50" s="17"/>
      <c r="G50" s="17"/>
      <c r="H50" s="17"/>
      <c r="I50" s="17"/>
      <c r="J50" s="17"/>
      <c r="K50" s="17"/>
      <c r="L50" s="17"/>
      <c r="M50" s="17"/>
      <c r="N50" s="17"/>
      <c r="O50" s="17"/>
    </row>
    <row r="51" spans="1:15" s="9" customFormat="1" ht="25.5" customHeight="1" x14ac:dyDescent="0.25">
      <c r="A51" s="17"/>
      <c r="B51" s="17"/>
      <c r="C51" s="23" t="str">
        <f>C45</f>
        <v>Trimestre II
(Abril - Junio)</v>
      </c>
      <c r="D51" s="63" t="e">
        <f t="shared" si="9"/>
        <v>#DIV/0!</v>
      </c>
      <c r="E51" s="63">
        <f t="shared" si="9"/>
        <v>0</v>
      </c>
      <c r="F51" s="17"/>
      <c r="G51" s="17"/>
      <c r="H51" s="17"/>
      <c r="I51" s="17"/>
      <c r="J51" s="17"/>
      <c r="K51" s="17"/>
      <c r="L51" s="17"/>
      <c r="M51" s="17"/>
      <c r="N51" s="17"/>
      <c r="O51" s="17"/>
    </row>
    <row r="52" spans="1:15" s="9" customFormat="1" ht="25.5" customHeight="1" x14ac:dyDescent="0.25">
      <c r="A52" s="17"/>
      <c r="B52" s="17"/>
      <c r="C52" s="23" t="str">
        <f>C46</f>
        <v>Trimestre III
(Julio - Septiembre)</v>
      </c>
      <c r="D52" s="63" t="e">
        <f t="shared" si="9"/>
        <v>#DIV/0!</v>
      </c>
      <c r="E52" s="63">
        <f t="shared" si="9"/>
        <v>0</v>
      </c>
      <c r="F52" s="17"/>
      <c r="G52" s="17"/>
      <c r="H52" s="17"/>
      <c r="I52" s="17"/>
      <c r="J52" s="17"/>
      <c r="K52" s="17"/>
      <c r="L52" s="17"/>
      <c r="M52" s="17"/>
      <c r="N52" s="17"/>
      <c r="O52" s="17"/>
    </row>
    <row r="53" spans="1:15" s="9" customFormat="1" ht="25.5" customHeight="1" x14ac:dyDescent="0.25">
      <c r="A53" s="17"/>
      <c r="B53" s="17"/>
      <c r="C53" s="23" t="str">
        <f>C47</f>
        <v>Trimestre IV
(Octubre - Diciembre)</v>
      </c>
      <c r="D53" s="63" t="e">
        <f t="shared" si="9"/>
        <v>#DIV/0!</v>
      </c>
      <c r="E53" s="63">
        <f t="shared" si="9"/>
        <v>0</v>
      </c>
      <c r="F53" s="17"/>
      <c r="G53" s="17"/>
      <c r="H53" s="17"/>
      <c r="I53" s="17"/>
      <c r="J53" s="17"/>
      <c r="K53" s="17"/>
      <c r="L53" s="17"/>
      <c r="M53" s="17"/>
      <c r="N53" s="17"/>
      <c r="O53" s="17"/>
    </row>
    <row r="54" spans="1:15" s="9" customFormat="1" ht="72" customHeight="1" x14ac:dyDescent="0.25">
      <c r="A54" s="17"/>
      <c r="C54" s="24"/>
      <c r="I54" s="17"/>
      <c r="J54" s="17"/>
      <c r="K54" s="17"/>
      <c r="L54" s="17"/>
      <c r="M54" s="17"/>
      <c r="N54" s="17"/>
      <c r="O54" s="17"/>
    </row>
    <row r="55" spans="1:15" s="4" customFormat="1" ht="27" customHeight="1" x14ac:dyDescent="0.25">
      <c r="A55" s="170" t="s">
        <v>103</v>
      </c>
      <c r="B55" s="171"/>
      <c r="C55" s="171"/>
      <c r="D55" s="171"/>
      <c r="E55" s="171"/>
      <c r="F55" s="171"/>
      <c r="G55" s="171"/>
      <c r="H55" s="171"/>
      <c r="I55" s="171"/>
      <c r="J55" s="171"/>
      <c r="K55" s="171"/>
      <c r="L55" s="171"/>
      <c r="M55" s="171"/>
      <c r="N55" s="171"/>
      <c r="O55" s="172"/>
    </row>
    <row r="56" spans="1:15" s="9" customFormat="1" ht="15.75" x14ac:dyDescent="0.25">
      <c r="B56" s="11"/>
      <c r="C56" s="12"/>
      <c r="D56" s="13"/>
      <c r="H56" s="14"/>
      <c r="I56" s="14"/>
      <c r="J56" s="14"/>
      <c r="K56" s="14"/>
      <c r="L56" s="14"/>
      <c r="M56" s="14"/>
      <c r="N56" s="14"/>
      <c r="O56" s="14"/>
    </row>
    <row r="57" spans="1:15" s="7" customFormat="1" ht="41.25" customHeight="1" x14ac:dyDescent="0.2">
      <c r="A57" s="162" t="s">
        <v>3</v>
      </c>
      <c r="B57" s="162"/>
      <c r="C57" s="159" t="str">
        <f>D11</f>
        <v>Realizar seguimiento a la prevalencia que tiene el factor de riesgo osteomuscular</v>
      </c>
      <c r="D57" s="160"/>
      <c r="E57" s="161"/>
      <c r="F57" s="166" t="s">
        <v>4</v>
      </c>
      <c r="G57" s="167"/>
      <c r="H57" s="176" t="str">
        <f>G11</f>
        <v xml:space="preserve">N° de casos nuevos de origen laboral + N° casos antiguos de origen laboral *100
N° trabajadores </v>
      </c>
      <c r="I57" s="176"/>
      <c r="J57" s="176"/>
      <c r="K57" s="176"/>
      <c r="L57" s="176"/>
      <c r="M57" s="176"/>
      <c r="N57" s="176"/>
      <c r="O57" s="176"/>
    </row>
    <row r="58" spans="1:15" s="7" customFormat="1" ht="49.5" customHeight="1" x14ac:dyDescent="0.2">
      <c r="A58" s="162" t="s">
        <v>31</v>
      </c>
      <c r="B58" s="162"/>
      <c r="C58" s="163" t="s">
        <v>32</v>
      </c>
      <c r="D58" s="164"/>
      <c r="E58" s="165"/>
      <c r="F58" s="156" t="s">
        <v>33</v>
      </c>
      <c r="G58" s="157"/>
      <c r="H58" s="155" t="s">
        <v>47</v>
      </c>
      <c r="I58" s="155"/>
      <c r="J58" s="155"/>
      <c r="K58" s="155"/>
      <c r="L58" s="155"/>
      <c r="M58" s="155"/>
      <c r="N58" s="155"/>
      <c r="O58" s="155"/>
    </row>
    <row r="59" spans="1:15" s="7" customFormat="1" ht="44.25" customHeight="1" x14ac:dyDescent="0.2">
      <c r="A59" s="154" t="s">
        <v>34</v>
      </c>
      <c r="B59" s="154"/>
      <c r="C59" s="155" t="str">
        <f>L11</f>
        <v>Trimestral</v>
      </c>
      <c r="D59" s="155"/>
      <c r="E59" s="155"/>
      <c r="F59" s="156" t="s">
        <v>35</v>
      </c>
      <c r="G59" s="157"/>
      <c r="H59" s="159" t="str">
        <f>L11</f>
        <v>Trimestral</v>
      </c>
      <c r="I59" s="160"/>
      <c r="J59" s="160"/>
      <c r="K59" s="160"/>
      <c r="L59" s="161"/>
      <c r="M59" s="156" t="s">
        <v>6</v>
      </c>
      <c r="N59" s="157"/>
      <c r="O59" s="65">
        <f>N11</f>
        <v>0</v>
      </c>
    </row>
    <row r="60" spans="1:15" s="7" customFormat="1" ht="15.75" customHeight="1" x14ac:dyDescent="0.25">
      <c r="A60" s="15" t="s">
        <v>42</v>
      </c>
      <c r="B60" s="15"/>
      <c r="C60" s="16"/>
      <c r="D60" s="15"/>
      <c r="E60" s="15"/>
      <c r="F60" s="15"/>
      <c r="G60" s="15"/>
      <c r="H60" s="15"/>
      <c r="I60" s="15"/>
      <c r="J60" s="15"/>
      <c r="K60" s="15"/>
      <c r="L60" s="15"/>
      <c r="M60" s="15"/>
      <c r="N60" s="15"/>
      <c r="O60" s="15"/>
    </row>
    <row r="61" spans="1:15" s="7" customFormat="1" ht="45.75" customHeight="1" x14ac:dyDescent="0.25">
      <c r="A61" s="17"/>
      <c r="B61" s="35" t="s">
        <v>36</v>
      </c>
      <c r="C61" s="35" t="s">
        <v>37</v>
      </c>
      <c r="D61" s="38" t="s">
        <v>68</v>
      </c>
      <c r="E61" s="35" t="s">
        <v>66</v>
      </c>
      <c r="F61" s="35" t="s">
        <v>55</v>
      </c>
      <c r="G61" s="37" t="s">
        <v>38</v>
      </c>
      <c r="H61" s="35" t="s">
        <v>39</v>
      </c>
      <c r="I61" s="158" t="s">
        <v>40</v>
      </c>
      <c r="J61" s="158"/>
      <c r="K61" s="158"/>
      <c r="L61" s="158"/>
      <c r="M61" s="158"/>
      <c r="N61" s="158"/>
      <c r="O61" s="34"/>
    </row>
    <row r="62" spans="1:15" s="18" customFormat="1" ht="42.75" customHeight="1" x14ac:dyDescent="0.25">
      <c r="A62" s="17"/>
      <c r="B62" s="28">
        <v>2023</v>
      </c>
      <c r="C62" s="62" t="s">
        <v>109</v>
      </c>
      <c r="D62" s="29">
        <v>0</v>
      </c>
      <c r="E62" s="29">
        <v>4</v>
      </c>
      <c r="F62" s="36">
        <f>D62/E62</f>
        <v>0</v>
      </c>
      <c r="G62" s="23">
        <f>$O$41</f>
        <v>0</v>
      </c>
      <c r="H62" s="28" t="str">
        <f>IF(F62&lt;=G62,"SI","NO")</f>
        <v>SI</v>
      </c>
      <c r="I62" s="103" t="s">
        <v>114</v>
      </c>
      <c r="J62" s="103"/>
      <c r="K62" s="103"/>
      <c r="L62" s="103"/>
      <c r="M62" s="103"/>
      <c r="N62" s="103"/>
      <c r="O62" s="33"/>
    </row>
    <row r="63" spans="1:15" s="18" customFormat="1" ht="66.75" customHeight="1" x14ac:dyDescent="0.25">
      <c r="A63" s="17"/>
      <c r="B63" s="28">
        <v>2023</v>
      </c>
      <c r="C63" s="62" t="s">
        <v>110</v>
      </c>
      <c r="D63" s="29"/>
      <c r="E63" s="29"/>
      <c r="F63" s="36" t="e">
        <f t="shared" ref="F63:F65" si="10">D63/E63</f>
        <v>#DIV/0!</v>
      </c>
      <c r="G63" s="23">
        <f t="shared" ref="G63:G65" si="11">$O$41</f>
        <v>0</v>
      </c>
      <c r="H63" s="28" t="e">
        <f t="shared" ref="H63:H64" si="12">IF(F63&lt;=G63,"SI","NO")</f>
        <v>#DIV/0!</v>
      </c>
      <c r="I63" s="103"/>
      <c r="J63" s="103"/>
      <c r="K63" s="103"/>
      <c r="L63" s="103"/>
      <c r="M63" s="103"/>
      <c r="N63" s="103"/>
      <c r="O63" s="33"/>
    </row>
    <row r="64" spans="1:15" s="18" customFormat="1" ht="65.25" customHeight="1" x14ac:dyDescent="0.25">
      <c r="A64" s="17"/>
      <c r="B64" s="28">
        <v>2023</v>
      </c>
      <c r="C64" s="62" t="s">
        <v>113</v>
      </c>
      <c r="D64" s="29"/>
      <c r="E64" s="29"/>
      <c r="F64" s="36" t="e">
        <f t="shared" si="10"/>
        <v>#DIV/0!</v>
      </c>
      <c r="G64" s="23">
        <f t="shared" si="11"/>
        <v>0</v>
      </c>
      <c r="H64" s="28" t="e">
        <f t="shared" si="12"/>
        <v>#DIV/0!</v>
      </c>
      <c r="I64" s="103"/>
      <c r="J64" s="103"/>
      <c r="K64" s="103"/>
      <c r="L64" s="103"/>
      <c r="M64" s="103"/>
      <c r="N64" s="103"/>
      <c r="O64" s="33"/>
    </row>
    <row r="65" spans="1:15" s="18" customFormat="1" ht="42.75" customHeight="1" x14ac:dyDescent="0.25">
      <c r="A65" s="17"/>
      <c r="B65" s="28">
        <v>2023</v>
      </c>
      <c r="C65" s="62" t="s">
        <v>111</v>
      </c>
      <c r="D65" s="29"/>
      <c r="E65" s="29"/>
      <c r="F65" s="36" t="e">
        <f t="shared" si="10"/>
        <v>#DIV/0!</v>
      </c>
      <c r="G65" s="23">
        <f t="shared" si="11"/>
        <v>0</v>
      </c>
      <c r="H65" s="28" t="e">
        <f t="shared" ref="H65" si="13">IF(F65&gt;=G65,"SI","NO")</f>
        <v>#DIV/0!</v>
      </c>
      <c r="I65" s="81"/>
      <c r="J65" s="81"/>
      <c r="K65" s="81"/>
      <c r="L65" s="81"/>
      <c r="M65" s="81"/>
      <c r="N65" s="81"/>
      <c r="O65" s="33"/>
    </row>
    <row r="66" spans="1:15" s="9" customFormat="1" ht="25.5" customHeight="1" x14ac:dyDescent="0.25">
      <c r="A66" s="17"/>
      <c r="B66" s="17"/>
      <c r="C66" s="19"/>
      <c r="D66" s="17"/>
      <c r="E66" s="17"/>
      <c r="F66" s="17"/>
      <c r="G66" s="17"/>
      <c r="H66" s="17"/>
      <c r="I66" s="17"/>
      <c r="J66" s="17"/>
      <c r="K66" s="17"/>
      <c r="L66" s="17"/>
      <c r="M66" s="17"/>
      <c r="N66" s="17"/>
      <c r="O66" s="17"/>
    </row>
    <row r="67" spans="1:15" s="9" customFormat="1" ht="30.75" customHeight="1" x14ac:dyDescent="0.25">
      <c r="A67" s="17"/>
      <c r="C67" s="24"/>
      <c r="I67" s="17"/>
      <c r="J67" s="17"/>
      <c r="K67" s="17"/>
      <c r="L67" s="17"/>
      <c r="M67" s="17"/>
      <c r="N67" s="17"/>
      <c r="O67" s="17"/>
    </row>
    <row r="68" spans="1:15" s="9" customFormat="1" ht="26.25" customHeight="1" x14ac:dyDescent="0.25">
      <c r="A68" s="17"/>
      <c r="C68" s="64" t="s">
        <v>37</v>
      </c>
      <c r="D68" s="60" t="s">
        <v>55</v>
      </c>
      <c r="E68" s="60" t="s">
        <v>6</v>
      </c>
      <c r="I68" s="17"/>
      <c r="J68" s="17"/>
      <c r="K68" s="17"/>
      <c r="L68" s="17"/>
      <c r="M68" s="17"/>
      <c r="N68" s="17"/>
      <c r="O68" s="17"/>
    </row>
    <row r="69" spans="1:15" s="9" customFormat="1" ht="26.25" customHeight="1" x14ac:dyDescent="0.25">
      <c r="A69" s="17"/>
      <c r="C69" s="23" t="str">
        <f>C62</f>
        <v>Trimestre I
(Enero - Marzo)</v>
      </c>
      <c r="D69" s="63">
        <f t="shared" ref="D69:E72" si="14">F62</f>
        <v>0</v>
      </c>
      <c r="E69" s="63">
        <f t="shared" si="14"/>
        <v>0</v>
      </c>
      <c r="I69" s="17"/>
      <c r="J69" s="17"/>
      <c r="K69" s="17"/>
      <c r="L69" s="17"/>
      <c r="M69" s="17"/>
      <c r="N69" s="17"/>
      <c r="O69" s="17"/>
    </row>
    <row r="70" spans="1:15" s="9" customFormat="1" ht="26.25" customHeight="1" x14ac:dyDescent="0.25">
      <c r="A70" s="17"/>
      <c r="C70" s="23" t="str">
        <f>C63</f>
        <v>Trimestre II
(Abril - Junio)</v>
      </c>
      <c r="D70" s="63" t="e">
        <f t="shared" si="14"/>
        <v>#DIV/0!</v>
      </c>
      <c r="E70" s="63">
        <f t="shared" si="14"/>
        <v>0</v>
      </c>
      <c r="I70" s="17"/>
      <c r="J70" s="17"/>
      <c r="K70" s="17"/>
      <c r="L70" s="17"/>
      <c r="M70" s="17"/>
      <c r="N70" s="17"/>
      <c r="O70" s="17"/>
    </row>
    <row r="71" spans="1:15" s="9" customFormat="1" ht="26.25" customHeight="1" x14ac:dyDescent="0.25">
      <c r="A71" s="17"/>
      <c r="C71" s="23" t="str">
        <f>C64</f>
        <v>Trimestre III
(Julio - Septiembre)</v>
      </c>
      <c r="D71" s="63" t="e">
        <f t="shared" si="14"/>
        <v>#DIV/0!</v>
      </c>
      <c r="E71" s="63">
        <f t="shared" si="14"/>
        <v>0</v>
      </c>
      <c r="I71" s="17"/>
      <c r="J71" s="17"/>
      <c r="K71" s="17"/>
      <c r="L71" s="17"/>
      <c r="M71" s="17"/>
      <c r="N71" s="17"/>
      <c r="O71" s="17"/>
    </row>
    <row r="72" spans="1:15" s="9" customFormat="1" ht="26.25" customHeight="1" x14ac:dyDescent="0.25">
      <c r="A72" s="17"/>
      <c r="C72" s="23" t="str">
        <f>C65</f>
        <v>Trimestre IV
(Octubre - Diciembre)</v>
      </c>
      <c r="D72" s="63" t="e">
        <f t="shared" si="14"/>
        <v>#DIV/0!</v>
      </c>
      <c r="E72" s="63">
        <f t="shared" si="14"/>
        <v>0</v>
      </c>
      <c r="I72" s="17"/>
      <c r="J72" s="17"/>
      <c r="K72" s="17"/>
      <c r="L72" s="17"/>
      <c r="M72" s="17"/>
      <c r="N72" s="17"/>
      <c r="O72" s="17"/>
    </row>
    <row r="73" spans="1:15" s="9" customFormat="1" ht="15.75" x14ac:dyDescent="0.25">
      <c r="A73" s="17"/>
      <c r="C73" s="24"/>
      <c r="I73" s="17"/>
      <c r="J73" s="17"/>
      <c r="K73" s="17"/>
      <c r="L73" s="17"/>
      <c r="M73" s="17"/>
      <c r="N73" s="17"/>
      <c r="O73" s="17"/>
    </row>
    <row r="74" spans="1:15" s="9" customFormat="1" ht="15.75" x14ac:dyDescent="0.25">
      <c r="A74" s="17"/>
      <c r="C74" s="24"/>
      <c r="I74" s="17"/>
      <c r="J74" s="17"/>
      <c r="K74" s="17"/>
      <c r="L74" s="17"/>
      <c r="M74" s="17"/>
      <c r="N74" s="17"/>
      <c r="O74" s="17"/>
    </row>
    <row r="75" spans="1:15" s="9" customFormat="1" ht="15.75" x14ac:dyDescent="0.25">
      <c r="A75" s="17"/>
      <c r="C75" s="24"/>
      <c r="I75" s="17"/>
      <c r="J75" s="17"/>
      <c r="K75" s="17"/>
      <c r="L75" s="17"/>
      <c r="M75" s="17"/>
      <c r="N75" s="17"/>
      <c r="O75" s="17"/>
    </row>
    <row r="76" spans="1:15" s="9" customFormat="1" ht="15.75" x14ac:dyDescent="0.2">
      <c r="A76" s="20"/>
      <c r="C76" s="24"/>
      <c r="I76" s="20"/>
      <c r="J76" s="20"/>
      <c r="K76" s="20"/>
      <c r="L76" s="20"/>
      <c r="M76" s="20"/>
      <c r="N76" s="20"/>
      <c r="O76" s="20"/>
    </row>
    <row r="77" spans="1:15" s="9" customFormat="1" x14ac:dyDescent="0.2">
      <c r="C77" s="10"/>
      <c r="H77" s="14"/>
      <c r="I77" s="14"/>
      <c r="J77" s="14"/>
      <c r="K77" s="14"/>
      <c r="L77" s="14"/>
      <c r="M77" s="14"/>
      <c r="N77" s="14"/>
      <c r="O77" s="14"/>
    </row>
    <row r="78" spans="1:15" s="9" customFormat="1" ht="20.25" customHeight="1" x14ac:dyDescent="0.2">
      <c r="A78" s="170" t="s">
        <v>43</v>
      </c>
      <c r="B78" s="171"/>
      <c r="C78" s="171"/>
      <c r="D78" s="171"/>
      <c r="E78" s="171"/>
      <c r="F78" s="171"/>
      <c r="G78" s="171"/>
      <c r="H78" s="171"/>
      <c r="I78" s="171"/>
      <c r="J78" s="171"/>
      <c r="K78" s="171"/>
      <c r="L78" s="171"/>
      <c r="M78" s="171"/>
      <c r="N78" s="171"/>
      <c r="O78" s="172"/>
    </row>
    <row r="79" spans="1:15" s="9" customFormat="1" ht="5.25" customHeight="1" x14ac:dyDescent="0.2">
      <c r="C79" s="10"/>
      <c r="K79" s="1"/>
    </row>
    <row r="80" spans="1:15" s="18" customFormat="1" ht="27.75" customHeight="1" x14ac:dyDescent="0.2">
      <c r="A80" s="26" t="s">
        <v>44</v>
      </c>
      <c r="B80" s="173" t="s">
        <v>7</v>
      </c>
      <c r="C80" s="173"/>
      <c r="D80" s="173"/>
      <c r="E80" s="173"/>
      <c r="F80" s="173"/>
      <c r="G80" s="173"/>
      <c r="H80" s="173" t="s">
        <v>10</v>
      </c>
      <c r="I80" s="173"/>
      <c r="J80" s="173"/>
      <c r="K80" s="173" t="s">
        <v>45</v>
      </c>
      <c r="L80" s="173"/>
      <c r="M80" s="174" t="s">
        <v>46</v>
      </c>
      <c r="N80" s="174"/>
      <c r="O80" s="174"/>
    </row>
    <row r="81" spans="1:15" s="21" customFormat="1" ht="59.25" customHeight="1" x14ac:dyDescent="0.25">
      <c r="A81" s="25">
        <v>1</v>
      </c>
      <c r="B81" s="168" t="s">
        <v>115</v>
      </c>
      <c r="C81" s="168"/>
      <c r="D81" s="168"/>
      <c r="E81" s="168"/>
      <c r="F81" s="168"/>
      <c r="G81" s="168"/>
      <c r="H81" s="155" t="s">
        <v>76</v>
      </c>
      <c r="I81" s="155"/>
      <c r="J81" s="155"/>
      <c r="K81" s="175">
        <v>44956</v>
      </c>
      <c r="L81" s="155"/>
      <c r="M81" s="175">
        <v>44960</v>
      </c>
      <c r="N81" s="155"/>
      <c r="O81" s="155"/>
    </row>
    <row r="82" spans="1:15" s="21" customFormat="1" ht="44.45" customHeight="1" x14ac:dyDescent="0.25">
      <c r="A82" s="25">
        <v>2</v>
      </c>
      <c r="B82" s="168"/>
      <c r="C82" s="168"/>
      <c r="D82" s="168"/>
      <c r="E82" s="168"/>
      <c r="F82" s="168"/>
      <c r="G82" s="168"/>
      <c r="H82" s="155"/>
      <c r="I82" s="155"/>
      <c r="J82" s="155"/>
      <c r="K82" s="169"/>
      <c r="L82" s="155"/>
      <c r="M82" s="155"/>
      <c r="N82" s="155"/>
      <c r="O82" s="155"/>
    </row>
    <row r="83" spans="1:15" s="9" customFormat="1" ht="15.75" x14ac:dyDescent="0.25">
      <c r="B83" s="11"/>
      <c r="C83" s="12"/>
      <c r="D83" s="13"/>
    </row>
    <row r="84" spans="1:15" s="9" customFormat="1" x14ac:dyDescent="0.2">
      <c r="C84" s="22"/>
    </row>
    <row r="85" spans="1:15" s="9" customFormat="1" x14ac:dyDescent="0.2">
      <c r="C85" s="22"/>
    </row>
    <row r="86" spans="1:15" s="9" customFormat="1" x14ac:dyDescent="0.2">
      <c r="C86" s="22"/>
    </row>
    <row r="87" spans="1:15" s="9" customFormat="1" x14ac:dyDescent="0.2">
      <c r="C87" s="22"/>
    </row>
    <row r="88" spans="1:15" s="9" customFormat="1" x14ac:dyDescent="0.2">
      <c r="C88" s="22"/>
    </row>
    <row r="89" spans="1:15" s="9" customFormat="1" x14ac:dyDescent="0.2">
      <c r="C89" s="22"/>
    </row>
    <row r="90" spans="1:15" s="9" customFormat="1" x14ac:dyDescent="0.2">
      <c r="C90" s="22"/>
    </row>
    <row r="91" spans="1:15" s="9" customFormat="1" x14ac:dyDescent="0.2">
      <c r="C91" s="22"/>
    </row>
    <row r="92" spans="1:15" s="9" customFormat="1" x14ac:dyDescent="0.2">
      <c r="C92" s="22"/>
    </row>
    <row r="93" spans="1:15" s="9" customFormat="1" x14ac:dyDescent="0.2">
      <c r="C93" s="22"/>
    </row>
    <row r="94" spans="1:15" s="9" customFormat="1" x14ac:dyDescent="0.2">
      <c r="C94" s="22"/>
    </row>
    <row r="95" spans="1:15" s="9" customFormat="1" x14ac:dyDescent="0.2">
      <c r="C95" s="22"/>
    </row>
    <row r="96" spans="1:15" s="9" customFormat="1" x14ac:dyDescent="0.2">
      <c r="C96" s="22"/>
    </row>
    <row r="97" spans="3:3" s="9" customFormat="1" x14ac:dyDescent="0.2">
      <c r="C97" s="22"/>
    </row>
    <row r="98" spans="3:3" s="9" customFormat="1" x14ac:dyDescent="0.2">
      <c r="C98" s="22"/>
    </row>
    <row r="99" spans="3:3" s="9" customFormat="1" x14ac:dyDescent="0.2">
      <c r="C99" s="22"/>
    </row>
    <row r="100" spans="3:3" s="9" customFormat="1" x14ac:dyDescent="0.2">
      <c r="C100" s="22"/>
    </row>
    <row r="101" spans="3:3" s="9" customFormat="1" x14ac:dyDescent="0.2">
      <c r="C101" s="22"/>
    </row>
    <row r="102" spans="3:3" s="9" customFormat="1" x14ac:dyDescent="0.2">
      <c r="C102" s="22"/>
    </row>
    <row r="103" spans="3:3" s="9" customFormat="1" x14ac:dyDescent="0.2">
      <c r="C103" s="22"/>
    </row>
    <row r="104" spans="3:3" s="9" customFormat="1" x14ac:dyDescent="0.2">
      <c r="C104" s="22"/>
    </row>
    <row r="105" spans="3:3" s="9" customFormat="1" x14ac:dyDescent="0.2">
      <c r="C105" s="22"/>
    </row>
    <row r="106" spans="3:3" s="9" customFormat="1" x14ac:dyDescent="0.2">
      <c r="C106" s="22"/>
    </row>
    <row r="107" spans="3:3" s="9" customFormat="1" x14ac:dyDescent="0.2">
      <c r="C107" s="22"/>
    </row>
    <row r="108" spans="3:3" s="9" customFormat="1" x14ac:dyDescent="0.2">
      <c r="C108" s="22"/>
    </row>
    <row r="109" spans="3:3" s="9" customFormat="1" x14ac:dyDescent="0.2">
      <c r="C109" s="22"/>
    </row>
    <row r="110" spans="3:3" s="9" customFormat="1" x14ac:dyDescent="0.2">
      <c r="C110" s="22"/>
    </row>
    <row r="111" spans="3:3" s="9" customFormat="1" x14ac:dyDescent="0.2">
      <c r="C111" s="22"/>
    </row>
    <row r="112" spans="3:3" s="9" customFormat="1" x14ac:dyDescent="0.2">
      <c r="C112" s="22"/>
    </row>
    <row r="113" spans="3:3" s="9" customFormat="1" x14ac:dyDescent="0.2">
      <c r="C113" s="22"/>
    </row>
    <row r="114" spans="3:3" s="9" customFormat="1" x14ac:dyDescent="0.2">
      <c r="C114" s="22"/>
    </row>
    <row r="115" spans="3:3" s="9" customFormat="1" x14ac:dyDescent="0.2">
      <c r="C115" s="22"/>
    </row>
    <row r="116" spans="3:3" s="9" customFormat="1" x14ac:dyDescent="0.2">
      <c r="C116" s="22"/>
    </row>
    <row r="117" spans="3:3" s="9" customFormat="1" x14ac:dyDescent="0.2">
      <c r="C117" s="22"/>
    </row>
    <row r="118" spans="3:3" s="9" customFormat="1" x14ac:dyDescent="0.2">
      <c r="C118" s="22"/>
    </row>
    <row r="119" spans="3:3" s="9" customFormat="1" x14ac:dyDescent="0.2">
      <c r="C119" s="22"/>
    </row>
    <row r="120" spans="3:3" s="9" customFormat="1" x14ac:dyDescent="0.2">
      <c r="C120" s="22"/>
    </row>
    <row r="121" spans="3:3" s="9" customFormat="1" x14ac:dyDescent="0.2">
      <c r="C121" s="22"/>
    </row>
    <row r="122" spans="3:3" s="9" customFormat="1" x14ac:dyDescent="0.2">
      <c r="C122" s="22"/>
    </row>
    <row r="123" spans="3:3" s="9" customFormat="1" x14ac:dyDescent="0.2">
      <c r="C123" s="22"/>
    </row>
    <row r="124" spans="3:3" s="9" customFormat="1" x14ac:dyDescent="0.2">
      <c r="C124" s="22"/>
    </row>
    <row r="125" spans="3:3" s="9" customFormat="1" x14ac:dyDescent="0.2">
      <c r="C125" s="22"/>
    </row>
    <row r="126" spans="3:3" s="9" customFormat="1" x14ac:dyDescent="0.2">
      <c r="C126" s="22"/>
    </row>
    <row r="127" spans="3:3" s="9" customFormat="1" x14ac:dyDescent="0.2">
      <c r="C127" s="22"/>
    </row>
    <row r="128" spans="3:3" s="9" customFormat="1" x14ac:dyDescent="0.2">
      <c r="C128" s="22"/>
    </row>
    <row r="129" spans="3:3" s="9" customFormat="1" x14ac:dyDescent="0.2">
      <c r="C129" s="22"/>
    </row>
    <row r="130" spans="3:3" s="9" customFormat="1" x14ac:dyDescent="0.2">
      <c r="C130" s="22"/>
    </row>
    <row r="131" spans="3:3" s="9" customFormat="1" x14ac:dyDescent="0.2">
      <c r="C131" s="22"/>
    </row>
    <row r="132" spans="3:3" s="9" customFormat="1" x14ac:dyDescent="0.2">
      <c r="C132" s="22"/>
    </row>
    <row r="133" spans="3:3" s="9" customFormat="1" x14ac:dyDescent="0.2">
      <c r="C133" s="22"/>
    </row>
    <row r="134" spans="3:3" s="9" customFormat="1" x14ac:dyDescent="0.2">
      <c r="C134" s="22"/>
    </row>
    <row r="135" spans="3:3" s="9" customFormat="1" x14ac:dyDescent="0.2">
      <c r="C135" s="22"/>
    </row>
    <row r="136" spans="3:3" s="9" customFormat="1" x14ac:dyDescent="0.2">
      <c r="C136" s="22"/>
    </row>
    <row r="137" spans="3:3" s="9" customFormat="1" x14ac:dyDescent="0.2">
      <c r="C137" s="22"/>
    </row>
    <row r="138" spans="3:3" s="9" customFormat="1" x14ac:dyDescent="0.2">
      <c r="C138" s="22"/>
    </row>
    <row r="139" spans="3:3" s="9" customFormat="1" x14ac:dyDescent="0.2">
      <c r="C139" s="22"/>
    </row>
    <row r="140" spans="3:3" s="9" customFormat="1" x14ac:dyDescent="0.2">
      <c r="C140" s="22"/>
    </row>
    <row r="141" spans="3:3" s="9" customFormat="1" x14ac:dyDescent="0.2">
      <c r="C141" s="22"/>
    </row>
    <row r="142" spans="3:3" s="9" customFormat="1" x14ac:dyDescent="0.2">
      <c r="C142" s="22"/>
    </row>
    <row r="143" spans="3:3" s="9" customFormat="1" x14ac:dyDescent="0.2">
      <c r="C143" s="22"/>
    </row>
    <row r="144" spans="3:3" s="9" customFormat="1" x14ac:dyDescent="0.2">
      <c r="C144" s="22"/>
    </row>
    <row r="145" spans="3:3" s="9" customFormat="1" x14ac:dyDescent="0.2">
      <c r="C145" s="22"/>
    </row>
    <row r="146" spans="3:3" s="9" customFormat="1" x14ac:dyDescent="0.2">
      <c r="C146" s="22"/>
    </row>
    <row r="147" spans="3:3" s="9" customFormat="1" x14ac:dyDescent="0.2">
      <c r="C147" s="22"/>
    </row>
    <row r="148" spans="3:3" s="9" customFormat="1" x14ac:dyDescent="0.2">
      <c r="C148" s="22"/>
    </row>
    <row r="149" spans="3:3" s="9" customFormat="1" x14ac:dyDescent="0.2">
      <c r="C149" s="22"/>
    </row>
    <row r="150" spans="3:3" s="9" customFormat="1" x14ac:dyDescent="0.2">
      <c r="C150" s="22"/>
    </row>
    <row r="151" spans="3:3" s="9" customFormat="1" x14ac:dyDescent="0.2">
      <c r="C151" s="22"/>
    </row>
    <row r="152" spans="3:3" s="9" customFormat="1" x14ac:dyDescent="0.2">
      <c r="C152" s="22"/>
    </row>
    <row r="153" spans="3:3" s="9" customFormat="1" x14ac:dyDescent="0.2">
      <c r="C153" s="22"/>
    </row>
    <row r="154" spans="3:3" s="9" customFormat="1" x14ac:dyDescent="0.2">
      <c r="C154" s="22"/>
    </row>
    <row r="155" spans="3:3" s="9" customFormat="1" x14ac:dyDescent="0.2">
      <c r="C155" s="22"/>
    </row>
    <row r="156" spans="3:3" s="9" customFormat="1" x14ac:dyDescent="0.2">
      <c r="C156" s="22"/>
    </row>
    <row r="157" spans="3:3" s="9" customFormat="1" x14ac:dyDescent="0.2">
      <c r="C157" s="22"/>
    </row>
    <row r="158" spans="3:3" s="9" customFormat="1" x14ac:dyDescent="0.2">
      <c r="C158" s="22"/>
    </row>
    <row r="159" spans="3:3" s="9" customFormat="1" x14ac:dyDescent="0.2">
      <c r="C159" s="22"/>
    </row>
    <row r="160" spans="3:3" s="9" customFormat="1" x14ac:dyDescent="0.2">
      <c r="C160" s="22"/>
    </row>
    <row r="161" spans="3:3" s="9" customFormat="1" x14ac:dyDescent="0.2">
      <c r="C161" s="22"/>
    </row>
    <row r="162" spans="3:3" s="9" customFormat="1" x14ac:dyDescent="0.2">
      <c r="C162" s="22"/>
    </row>
    <row r="163" spans="3:3" s="9" customFormat="1" x14ac:dyDescent="0.2">
      <c r="C163" s="22"/>
    </row>
    <row r="164" spans="3:3" s="9" customFormat="1" x14ac:dyDescent="0.2">
      <c r="C164" s="22"/>
    </row>
    <row r="165" spans="3:3" s="9" customFormat="1" x14ac:dyDescent="0.2">
      <c r="C165" s="22"/>
    </row>
    <row r="166" spans="3:3" s="9" customFormat="1" x14ac:dyDescent="0.2">
      <c r="C166" s="22"/>
    </row>
    <row r="167" spans="3:3" s="9" customFormat="1" x14ac:dyDescent="0.2">
      <c r="C167" s="22"/>
    </row>
    <row r="168" spans="3:3" s="9" customFormat="1" x14ac:dyDescent="0.2">
      <c r="C168" s="22"/>
    </row>
    <row r="169" spans="3:3" s="9" customFormat="1" x14ac:dyDescent="0.2">
      <c r="C169" s="22"/>
    </row>
    <row r="170" spans="3:3" s="9" customFormat="1" x14ac:dyDescent="0.2">
      <c r="C170" s="22"/>
    </row>
    <row r="171" spans="3:3" s="9" customFormat="1" x14ac:dyDescent="0.2">
      <c r="C171" s="22"/>
    </row>
    <row r="172" spans="3:3" s="9" customFormat="1" x14ac:dyDescent="0.2">
      <c r="C172" s="22"/>
    </row>
    <row r="173" spans="3:3" s="9" customFormat="1" x14ac:dyDescent="0.2">
      <c r="C173" s="22"/>
    </row>
    <row r="174" spans="3:3" s="9" customFormat="1" x14ac:dyDescent="0.2">
      <c r="C174" s="22"/>
    </row>
    <row r="175" spans="3:3" s="9" customFormat="1" x14ac:dyDescent="0.2">
      <c r="C175" s="22"/>
    </row>
    <row r="176" spans="3:3" s="9" customFormat="1" x14ac:dyDescent="0.2">
      <c r="C176" s="22"/>
    </row>
    <row r="177" spans="3:3" s="9" customFormat="1" x14ac:dyDescent="0.2">
      <c r="C177" s="22"/>
    </row>
    <row r="178" spans="3:3" s="9" customFormat="1" x14ac:dyDescent="0.2">
      <c r="C178" s="22"/>
    </row>
    <row r="179" spans="3:3" s="9" customFormat="1" x14ac:dyDescent="0.2">
      <c r="C179" s="22"/>
    </row>
    <row r="180" spans="3:3" s="9" customFormat="1" x14ac:dyDescent="0.2">
      <c r="C180" s="22"/>
    </row>
    <row r="181" spans="3:3" s="9" customFormat="1" x14ac:dyDescent="0.2">
      <c r="C181" s="22"/>
    </row>
    <row r="182" spans="3:3" s="9" customFormat="1" x14ac:dyDescent="0.2">
      <c r="C182" s="22"/>
    </row>
    <row r="183" spans="3:3" s="9" customFormat="1" x14ac:dyDescent="0.2">
      <c r="C183" s="22"/>
    </row>
    <row r="184" spans="3:3" s="9" customFormat="1" x14ac:dyDescent="0.2">
      <c r="C184" s="22"/>
    </row>
    <row r="185" spans="3:3" s="9" customFormat="1" x14ac:dyDescent="0.2">
      <c r="C185" s="22"/>
    </row>
    <row r="186" spans="3:3" s="9" customFormat="1" x14ac:dyDescent="0.2">
      <c r="C186" s="22"/>
    </row>
    <row r="187" spans="3:3" s="9" customFormat="1" x14ac:dyDescent="0.2">
      <c r="C187" s="22"/>
    </row>
    <row r="188" spans="3:3" s="9" customFormat="1" x14ac:dyDescent="0.2">
      <c r="C188" s="22"/>
    </row>
    <row r="189" spans="3:3" s="9" customFormat="1" x14ac:dyDescent="0.2">
      <c r="C189" s="22"/>
    </row>
    <row r="190" spans="3:3" s="9" customFormat="1" x14ac:dyDescent="0.2">
      <c r="C190" s="22"/>
    </row>
    <row r="191" spans="3:3" s="9" customFormat="1" x14ac:dyDescent="0.2">
      <c r="C191" s="22"/>
    </row>
    <row r="192" spans="3:3" s="9" customFormat="1" x14ac:dyDescent="0.2">
      <c r="C192" s="22"/>
    </row>
    <row r="193" spans="3:3" s="9" customFormat="1" x14ac:dyDescent="0.2">
      <c r="C193" s="22"/>
    </row>
    <row r="194" spans="3:3" s="9" customFormat="1" x14ac:dyDescent="0.2">
      <c r="C194" s="22"/>
    </row>
    <row r="195" spans="3:3" s="9" customFormat="1" x14ac:dyDescent="0.2">
      <c r="C195" s="22"/>
    </row>
    <row r="196" spans="3:3" s="9" customFormat="1" x14ac:dyDescent="0.2">
      <c r="C196" s="22"/>
    </row>
    <row r="197" spans="3:3" s="9" customFormat="1" x14ac:dyDescent="0.2">
      <c r="C197" s="22"/>
    </row>
    <row r="198" spans="3:3" s="9" customFormat="1" x14ac:dyDescent="0.2">
      <c r="C198" s="22"/>
    </row>
    <row r="199" spans="3:3" s="9" customFormat="1" x14ac:dyDescent="0.2">
      <c r="C199" s="22"/>
    </row>
    <row r="200" spans="3:3" s="9" customFormat="1" x14ac:dyDescent="0.2">
      <c r="C200" s="22"/>
    </row>
    <row r="201" spans="3:3" s="9" customFormat="1" x14ac:dyDescent="0.2">
      <c r="C201" s="22"/>
    </row>
    <row r="202" spans="3:3" s="9" customFormat="1" x14ac:dyDescent="0.2">
      <c r="C202" s="22"/>
    </row>
    <row r="203" spans="3:3" s="9" customFormat="1" x14ac:dyDescent="0.2">
      <c r="C203" s="22"/>
    </row>
    <row r="204" spans="3:3" s="9" customFormat="1" x14ac:dyDescent="0.2">
      <c r="C204" s="22"/>
    </row>
    <row r="205" spans="3:3" s="9" customFormat="1" x14ac:dyDescent="0.2">
      <c r="C205" s="22"/>
    </row>
    <row r="206" spans="3:3" s="9" customFormat="1" x14ac:dyDescent="0.2">
      <c r="C206" s="22"/>
    </row>
    <row r="207" spans="3:3" s="9" customFormat="1" x14ac:dyDescent="0.2">
      <c r="C207" s="22"/>
    </row>
    <row r="208" spans="3:3" s="9" customFormat="1" x14ac:dyDescent="0.2">
      <c r="C208" s="22"/>
    </row>
    <row r="209" spans="3:3" s="9" customFormat="1" x14ac:dyDescent="0.2">
      <c r="C209" s="22"/>
    </row>
    <row r="210" spans="3:3" s="9" customFormat="1" x14ac:dyDescent="0.2">
      <c r="C210" s="22"/>
    </row>
  </sheetData>
  <mergeCells count="94">
    <mergeCell ref="C1:N6"/>
    <mergeCell ref="N11:O11"/>
    <mergeCell ref="A7:O7"/>
    <mergeCell ref="D8:F8"/>
    <mergeCell ref="G8:K8"/>
    <mergeCell ref="L8:M8"/>
    <mergeCell ref="N8:O8"/>
    <mergeCell ref="D9:F9"/>
    <mergeCell ref="G9:K9"/>
    <mergeCell ref="L9:M9"/>
    <mergeCell ref="N9:O9"/>
    <mergeCell ref="D10:F10"/>
    <mergeCell ref="G10:K10"/>
    <mergeCell ref="L10:M10"/>
    <mergeCell ref="N10:O10"/>
    <mergeCell ref="D11:F11"/>
    <mergeCell ref="G11:K11"/>
    <mergeCell ref="L11:M11"/>
    <mergeCell ref="A8:B8"/>
    <mergeCell ref="A11:B11"/>
    <mergeCell ref="A10:B10"/>
    <mergeCell ref="A9:B9"/>
    <mergeCell ref="A13:O13"/>
    <mergeCell ref="A15:O15"/>
    <mergeCell ref="H16:O16"/>
    <mergeCell ref="A17:B17"/>
    <mergeCell ref="C17:E17"/>
    <mergeCell ref="F17:G17"/>
    <mergeCell ref="H17:O17"/>
    <mergeCell ref="H58:O58"/>
    <mergeCell ref="I21:N21"/>
    <mergeCell ref="I22:N22"/>
    <mergeCell ref="A18:B18"/>
    <mergeCell ref="C18:E18"/>
    <mergeCell ref="F18:G18"/>
    <mergeCell ref="H18:O18"/>
    <mergeCell ref="A19:B19"/>
    <mergeCell ref="C19:E19"/>
    <mergeCell ref="F19:G19"/>
    <mergeCell ref="H19:L19"/>
    <mergeCell ref="M19:N19"/>
    <mergeCell ref="F58:G58"/>
    <mergeCell ref="A37:O37"/>
    <mergeCell ref="A39:B39"/>
    <mergeCell ref="C39:E39"/>
    <mergeCell ref="A55:O55"/>
    <mergeCell ref="A57:B57"/>
    <mergeCell ref="H57:O57"/>
    <mergeCell ref="A41:B41"/>
    <mergeCell ref="F39:G39"/>
    <mergeCell ref="H39:O39"/>
    <mergeCell ref="A40:B40"/>
    <mergeCell ref="C40:E40"/>
    <mergeCell ref="F40:G40"/>
    <mergeCell ref="H40:O40"/>
    <mergeCell ref="B82:G82"/>
    <mergeCell ref="H82:J82"/>
    <mergeCell ref="K82:L82"/>
    <mergeCell ref="M82:O82"/>
    <mergeCell ref="A78:O78"/>
    <mergeCell ref="B80:G80"/>
    <mergeCell ref="H80:J80"/>
    <mergeCell ref="K80:L80"/>
    <mergeCell ref="M80:O80"/>
    <mergeCell ref="B81:G81"/>
    <mergeCell ref="H81:J81"/>
    <mergeCell ref="K81:L81"/>
    <mergeCell ref="M81:O81"/>
    <mergeCell ref="A58:B58"/>
    <mergeCell ref="C58:E58"/>
    <mergeCell ref="I25:N25"/>
    <mergeCell ref="I23:N23"/>
    <mergeCell ref="I24:N24"/>
    <mergeCell ref="I43:N43"/>
    <mergeCell ref="I44:N44"/>
    <mergeCell ref="C41:E41"/>
    <mergeCell ref="F41:G41"/>
    <mergeCell ref="H41:L41"/>
    <mergeCell ref="M41:N41"/>
    <mergeCell ref="C57:E57"/>
    <mergeCell ref="F57:G57"/>
    <mergeCell ref="I47:N47"/>
    <mergeCell ref="I45:N45"/>
    <mergeCell ref="I46:N46"/>
    <mergeCell ref="A59:B59"/>
    <mergeCell ref="C59:E59"/>
    <mergeCell ref="F59:G59"/>
    <mergeCell ref="I64:N64"/>
    <mergeCell ref="I65:N65"/>
    <mergeCell ref="I61:N61"/>
    <mergeCell ref="I62:N62"/>
    <mergeCell ref="I63:N63"/>
    <mergeCell ref="H59:L59"/>
    <mergeCell ref="M59:N59"/>
  </mergeCells>
  <conditionalFormatting sqref="H22 H44:H47 H24:H25">
    <cfRule type="cellIs" dxfId="3" priority="21" operator="equal">
      <formula>"NO"</formula>
    </cfRule>
    <cfRule type="cellIs" dxfId="2" priority="22" operator="equal">
      <formula>"SI"</formula>
    </cfRule>
  </conditionalFormatting>
  <conditionalFormatting sqref="H62:H65">
    <cfRule type="cellIs" dxfId="1" priority="1" operator="equal">
      <formula>"NO"</formula>
    </cfRule>
    <cfRule type="cellIs" dxfId="0" priority="2" operator="equal">
      <formula>"SI"</formula>
    </cfRule>
  </conditionalFormatting>
  <printOptions horizontalCentered="1"/>
  <pageMargins left="0.11811023622047245" right="0.11811023622047245" top="0.55118110236220474" bottom="0.55118110236220474" header="0.31496062992125984" footer="0.31496062992125984"/>
  <pageSetup scale="44" orientation="portrait" horizontalDpi="300" verticalDpi="300" r:id="rId1"/>
  <rowBreaks count="2" manualBreakCount="2">
    <brk id="47" max="14" man="1"/>
    <brk id="54"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
  <sheetViews>
    <sheetView showGridLines="0" workbookViewId="0">
      <selection activeCell="K24" sqref="K24"/>
    </sheetView>
  </sheetViews>
  <sheetFormatPr baseColWidth="10" defaultRowHeight="15" x14ac:dyDescent="0.25"/>
  <cols>
    <col min="1" max="1" width="42.85546875" style="32" customWidth="1"/>
    <col min="2" max="2" width="49" style="32" customWidth="1"/>
    <col min="3" max="3" width="49.140625" style="32" customWidth="1"/>
  </cols>
  <sheetData>
    <row r="1" spans="1:3" ht="73.5" customHeight="1" x14ac:dyDescent="0.25">
      <c r="A1" s="197" t="s">
        <v>100</v>
      </c>
      <c r="B1" s="197"/>
      <c r="C1" s="197"/>
    </row>
    <row r="2" spans="1:3" ht="274.5" customHeight="1" x14ac:dyDescent="0.25">
      <c r="A2" s="58"/>
      <c r="B2" s="59"/>
      <c r="C2" s="58"/>
    </row>
  </sheetData>
  <mergeCells count="1">
    <mergeCell ref="A1:C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4B104-B2CD-49FC-89C3-5B130D5560BC}">
  <dimension ref="A1:I127"/>
  <sheetViews>
    <sheetView showGridLines="0" tabSelected="1" topLeftCell="A15" zoomScale="70" zoomScaleNormal="70" zoomScaleSheetLayoutView="80" workbookViewId="0">
      <selection activeCell="K18" sqref="K18"/>
    </sheetView>
  </sheetViews>
  <sheetFormatPr baseColWidth="10" defaultColWidth="11.42578125" defaultRowHeight="18" x14ac:dyDescent="0.25"/>
  <cols>
    <col min="1" max="1" width="8.85546875" style="75" customWidth="1"/>
    <col min="2" max="2" width="52" style="43" bestFit="1" customWidth="1"/>
    <col min="3" max="3" width="25.7109375" style="75" bestFit="1" customWidth="1"/>
    <col min="4" max="4" width="23.140625" style="75" bestFit="1" customWidth="1"/>
    <col min="5" max="5" width="17.5703125" style="40" bestFit="1" customWidth="1"/>
    <col min="6" max="6" width="19.28515625" style="40" customWidth="1"/>
    <col min="7" max="7" width="17.7109375" style="40" bestFit="1" customWidth="1"/>
    <col min="8" max="8" width="11.42578125" style="30"/>
    <col min="9" max="9" width="15.42578125" style="30" bestFit="1" customWidth="1"/>
    <col min="10" max="16384" width="11.42578125" style="30"/>
  </cols>
  <sheetData>
    <row r="1" spans="1:7" ht="18" customHeight="1" x14ac:dyDescent="0.2">
      <c r="A1" s="200" t="s">
        <v>129</v>
      </c>
      <c r="B1" s="200"/>
      <c r="C1" s="200"/>
      <c r="D1" s="200"/>
      <c r="E1" s="200"/>
      <c r="F1" s="200"/>
      <c r="G1" s="200"/>
    </row>
    <row r="2" spans="1:7" ht="18" customHeight="1" x14ac:dyDescent="0.2">
      <c r="A2" s="200"/>
      <c r="B2" s="200"/>
      <c r="C2" s="200"/>
      <c r="D2" s="200"/>
      <c r="E2" s="200"/>
      <c r="F2" s="200"/>
      <c r="G2" s="200"/>
    </row>
    <row r="3" spans="1:7" ht="18" customHeight="1" x14ac:dyDescent="0.2">
      <c r="A3" s="200"/>
      <c r="B3" s="200"/>
      <c r="C3" s="200"/>
      <c r="D3" s="200"/>
      <c r="E3" s="200"/>
      <c r="F3" s="200"/>
      <c r="G3" s="200"/>
    </row>
    <row r="4" spans="1:7" ht="18" customHeight="1" x14ac:dyDescent="0.2">
      <c r="A4" s="200"/>
      <c r="B4" s="200"/>
      <c r="C4" s="200"/>
      <c r="D4" s="200"/>
      <c r="E4" s="200"/>
      <c r="F4" s="200"/>
      <c r="G4" s="200"/>
    </row>
    <row r="5" spans="1:7" ht="18" customHeight="1" x14ac:dyDescent="0.2">
      <c r="A5" s="200"/>
      <c r="B5" s="200"/>
      <c r="C5" s="200"/>
      <c r="D5" s="200"/>
      <c r="E5" s="200"/>
      <c r="F5" s="200"/>
      <c r="G5" s="200"/>
    </row>
    <row r="6" spans="1:7" ht="18" customHeight="1" x14ac:dyDescent="0.2">
      <c r="A6" s="200"/>
      <c r="B6" s="200"/>
      <c r="C6" s="200"/>
      <c r="D6" s="200"/>
      <c r="E6" s="200"/>
      <c r="F6" s="200"/>
      <c r="G6" s="200"/>
    </row>
    <row r="7" spans="1:7" ht="18" customHeight="1" x14ac:dyDescent="0.2">
      <c r="A7" s="198" t="s">
        <v>7</v>
      </c>
      <c r="B7" s="199"/>
      <c r="C7" s="199"/>
      <c r="D7" s="199"/>
      <c r="E7" s="199"/>
      <c r="F7" s="199"/>
      <c r="G7" s="199"/>
    </row>
    <row r="8" spans="1:7" s="78" customFormat="1" ht="56.25" customHeight="1" x14ac:dyDescent="0.25">
      <c r="A8" s="69" t="s">
        <v>8</v>
      </c>
      <c r="B8" s="70" t="s">
        <v>9</v>
      </c>
      <c r="C8" s="70" t="s">
        <v>10</v>
      </c>
      <c r="D8" s="70" t="s">
        <v>121</v>
      </c>
      <c r="E8" s="70" t="s">
        <v>122</v>
      </c>
      <c r="F8" s="70" t="s">
        <v>123</v>
      </c>
      <c r="G8" s="70" t="s">
        <v>124</v>
      </c>
    </row>
    <row r="9" spans="1:7" ht="72" x14ac:dyDescent="0.2">
      <c r="A9" s="66">
        <v>1</v>
      </c>
      <c r="B9" s="71" t="s">
        <v>131</v>
      </c>
      <c r="C9" s="67" t="s">
        <v>74</v>
      </c>
      <c r="D9" s="73" t="s">
        <v>125</v>
      </c>
      <c r="E9" s="73">
        <v>4</v>
      </c>
      <c r="F9" s="74">
        <v>60000</v>
      </c>
      <c r="G9" s="74">
        <f>+E9*F9</f>
        <v>240000</v>
      </c>
    </row>
    <row r="10" spans="1:7" ht="72" x14ac:dyDescent="0.2">
      <c r="A10" s="66">
        <v>2</v>
      </c>
      <c r="B10" s="71" t="s">
        <v>105</v>
      </c>
      <c r="C10" s="67" t="s">
        <v>75</v>
      </c>
      <c r="D10" s="73" t="s">
        <v>126</v>
      </c>
      <c r="E10" s="73">
        <v>4</v>
      </c>
      <c r="F10" s="74">
        <v>45000</v>
      </c>
      <c r="G10" s="74">
        <f t="shared" ref="G10:G19" si="0">+E10*F10</f>
        <v>180000</v>
      </c>
    </row>
    <row r="11" spans="1:7" ht="72" x14ac:dyDescent="0.2">
      <c r="A11" s="68">
        <v>3</v>
      </c>
      <c r="B11" s="71" t="s">
        <v>108</v>
      </c>
      <c r="C11" s="67" t="s">
        <v>75</v>
      </c>
      <c r="D11" s="73" t="s">
        <v>127</v>
      </c>
      <c r="E11" s="73">
        <v>4</v>
      </c>
      <c r="F11" s="74">
        <v>40000</v>
      </c>
      <c r="G11" s="74">
        <f t="shared" si="0"/>
        <v>160000</v>
      </c>
    </row>
    <row r="12" spans="1:7" s="31" customFormat="1" ht="54" x14ac:dyDescent="0.25">
      <c r="A12" s="66">
        <v>4</v>
      </c>
      <c r="B12" s="71" t="s">
        <v>60</v>
      </c>
      <c r="C12" s="67" t="s">
        <v>62</v>
      </c>
      <c r="D12" s="67" t="s">
        <v>62</v>
      </c>
      <c r="E12" s="73">
        <v>13</v>
      </c>
      <c r="F12" s="74">
        <v>60000</v>
      </c>
      <c r="G12" s="74">
        <f t="shared" si="0"/>
        <v>780000</v>
      </c>
    </row>
    <row r="13" spans="1:7" s="31" customFormat="1" ht="72" x14ac:dyDescent="0.25">
      <c r="A13" s="66">
        <v>5</v>
      </c>
      <c r="B13" s="71" t="s">
        <v>77</v>
      </c>
      <c r="C13" s="67" t="s">
        <v>76</v>
      </c>
      <c r="D13" s="73" t="s">
        <v>127</v>
      </c>
      <c r="E13" s="73">
        <v>1</v>
      </c>
      <c r="F13" s="74">
        <v>40000</v>
      </c>
      <c r="G13" s="74">
        <f t="shared" si="0"/>
        <v>40000</v>
      </c>
    </row>
    <row r="14" spans="1:7" s="31" customFormat="1" ht="72" x14ac:dyDescent="0.25">
      <c r="A14" s="68">
        <v>6</v>
      </c>
      <c r="B14" s="71" t="s">
        <v>99</v>
      </c>
      <c r="C14" s="67" t="s">
        <v>76</v>
      </c>
      <c r="D14" s="73" t="s">
        <v>127</v>
      </c>
      <c r="E14" s="73">
        <v>6</v>
      </c>
      <c r="F14" s="74">
        <v>40000</v>
      </c>
      <c r="G14" s="74">
        <f t="shared" si="0"/>
        <v>240000</v>
      </c>
    </row>
    <row r="15" spans="1:7" s="31" customFormat="1" ht="72" x14ac:dyDescent="0.25">
      <c r="A15" s="68">
        <v>7</v>
      </c>
      <c r="B15" s="71" t="s">
        <v>96</v>
      </c>
      <c r="C15" s="67" t="s">
        <v>76</v>
      </c>
      <c r="D15" s="73" t="s">
        <v>127</v>
      </c>
      <c r="E15" s="73">
        <v>6</v>
      </c>
      <c r="F15" s="74">
        <v>40000</v>
      </c>
      <c r="G15" s="74">
        <f t="shared" si="0"/>
        <v>240000</v>
      </c>
    </row>
    <row r="16" spans="1:7" s="31" customFormat="1" ht="72" x14ac:dyDescent="0.25">
      <c r="A16" s="68">
        <v>8</v>
      </c>
      <c r="B16" s="72" t="s">
        <v>98</v>
      </c>
      <c r="C16" s="67" t="s">
        <v>76</v>
      </c>
      <c r="D16" s="73" t="s">
        <v>127</v>
      </c>
      <c r="E16" s="73">
        <f>4*12</f>
        <v>48</v>
      </c>
      <c r="F16" s="74">
        <v>40000</v>
      </c>
      <c r="G16" s="74">
        <f t="shared" si="0"/>
        <v>1920000</v>
      </c>
    </row>
    <row r="17" spans="1:9" s="31" customFormat="1" ht="72" x14ac:dyDescent="0.25">
      <c r="A17" s="66">
        <v>9</v>
      </c>
      <c r="B17" s="71" t="s">
        <v>61</v>
      </c>
      <c r="C17" s="67" t="s">
        <v>78</v>
      </c>
      <c r="D17" s="73" t="s">
        <v>125</v>
      </c>
      <c r="E17" s="73">
        <f>12*4</f>
        <v>48</v>
      </c>
      <c r="F17" s="74">
        <v>60000</v>
      </c>
      <c r="G17" s="74">
        <f t="shared" si="0"/>
        <v>2880000</v>
      </c>
    </row>
    <row r="18" spans="1:9" s="31" customFormat="1" ht="72" x14ac:dyDescent="0.25">
      <c r="A18" s="66">
        <v>10</v>
      </c>
      <c r="B18" s="71" t="s">
        <v>24</v>
      </c>
      <c r="C18" s="67" t="s">
        <v>76</v>
      </c>
      <c r="D18" s="73" t="s">
        <v>126</v>
      </c>
      <c r="E18" s="73">
        <v>12</v>
      </c>
      <c r="F18" s="74">
        <v>45000</v>
      </c>
      <c r="G18" s="74">
        <f t="shared" si="0"/>
        <v>540000</v>
      </c>
      <c r="I18" s="79"/>
    </row>
    <row r="19" spans="1:9" ht="72" x14ac:dyDescent="0.2">
      <c r="A19" s="66">
        <v>11</v>
      </c>
      <c r="B19" s="71" t="s">
        <v>130</v>
      </c>
      <c r="C19" s="67" t="s">
        <v>76</v>
      </c>
      <c r="D19" s="73" t="s">
        <v>125</v>
      </c>
      <c r="E19" s="73">
        <v>4</v>
      </c>
      <c r="F19" s="74">
        <v>60000</v>
      </c>
      <c r="G19" s="74">
        <f t="shared" si="0"/>
        <v>240000</v>
      </c>
    </row>
    <row r="20" spans="1:9" s="31" customFormat="1" ht="41.25" customHeight="1" x14ac:dyDescent="0.25">
      <c r="A20" s="201" t="s">
        <v>128</v>
      </c>
      <c r="B20" s="202"/>
      <c r="C20" s="202"/>
      <c r="D20" s="202"/>
      <c r="E20" s="202"/>
      <c r="F20" s="203"/>
      <c r="G20" s="77">
        <f>SUM(G9:G19)</f>
        <v>7460000</v>
      </c>
    </row>
    <row r="21" spans="1:9" s="32" customFormat="1" x14ac:dyDescent="0.25">
      <c r="A21" s="76"/>
      <c r="B21" s="52"/>
      <c r="C21" s="76"/>
      <c r="D21" s="76"/>
      <c r="E21" s="42"/>
      <c r="F21" s="42"/>
      <c r="G21" s="42"/>
    </row>
    <row r="22" spans="1:9" s="32" customFormat="1" x14ac:dyDescent="0.25">
      <c r="A22" s="76"/>
      <c r="B22" s="52"/>
      <c r="C22" s="76"/>
      <c r="D22" s="76"/>
      <c r="E22" s="42"/>
      <c r="F22" s="42"/>
      <c r="G22" s="42"/>
    </row>
    <row r="23" spans="1:9" s="32" customFormat="1" x14ac:dyDescent="0.25">
      <c r="A23" s="76"/>
      <c r="B23" s="52"/>
      <c r="C23" s="76"/>
      <c r="D23" s="76"/>
      <c r="E23" s="42"/>
      <c r="F23" s="42"/>
      <c r="G23" s="42"/>
    </row>
    <row r="24" spans="1:9" s="32" customFormat="1" x14ac:dyDescent="0.25">
      <c r="A24" s="76"/>
      <c r="B24" s="52"/>
      <c r="C24" s="76"/>
      <c r="D24" s="76"/>
      <c r="E24" s="42"/>
      <c r="F24" s="42"/>
      <c r="G24" s="42"/>
    </row>
    <row r="25" spans="1:9" s="32" customFormat="1" x14ac:dyDescent="0.25">
      <c r="A25" s="76"/>
      <c r="B25" s="52"/>
      <c r="C25" s="76"/>
      <c r="D25" s="76"/>
      <c r="E25" s="42"/>
      <c r="F25" s="42"/>
      <c r="G25" s="42"/>
    </row>
    <row r="26" spans="1:9" s="32" customFormat="1" x14ac:dyDescent="0.25">
      <c r="A26" s="76"/>
      <c r="B26" s="52"/>
      <c r="C26" s="76"/>
      <c r="D26" s="76"/>
      <c r="E26" s="42"/>
      <c r="F26" s="42"/>
      <c r="G26" s="42"/>
    </row>
    <row r="27" spans="1:9" s="32" customFormat="1" x14ac:dyDescent="0.25">
      <c r="A27" s="76"/>
      <c r="B27" s="52"/>
      <c r="C27" s="76"/>
      <c r="D27" s="76"/>
      <c r="E27" s="42"/>
      <c r="F27" s="42"/>
      <c r="G27" s="42"/>
    </row>
    <row r="28" spans="1:9" s="32" customFormat="1" x14ac:dyDescent="0.25">
      <c r="A28" s="76"/>
      <c r="B28" s="52"/>
      <c r="C28" s="76"/>
      <c r="D28" s="76"/>
      <c r="E28" s="42"/>
      <c r="F28" s="42"/>
      <c r="G28" s="42"/>
    </row>
    <row r="29" spans="1:9" s="32" customFormat="1" x14ac:dyDescent="0.25">
      <c r="A29" s="76"/>
      <c r="B29" s="52"/>
      <c r="C29" s="76"/>
      <c r="D29" s="76"/>
      <c r="E29" s="42"/>
      <c r="F29" s="42"/>
      <c r="G29" s="42"/>
    </row>
    <row r="30" spans="1:9" s="32" customFormat="1" x14ac:dyDescent="0.25">
      <c r="A30" s="76"/>
      <c r="B30" s="52"/>
      <c r="C30" s="76"/>
      <c r="D30" s="76"/>
      <c r="E30" s="42"/>
      <c r="F30" s="42"/>
      <c r="G30" s="42"/>
    </row>
    <row r="31" spans="1:9" s="32" customFormat="1" x14ac:dyDescent="0.25">
      <c r="A31" s="76"/>
      <c r="B31" s="52"/>
      <c r="C31" s="76"/>
      <c r="D31" s="76"/>
      <c r="E31" s="42"/>
      <c r="F31" s="42"/>
      <c r="G31" s="42"/>
    </row>
    <row r="32" spans="1:9" s="32" customFormat="1" x14ac:dyDescent="0.25">
      <c r="A32" s="76"/>
      <c r="B32" s="52"/>
      <c r="C32" s="76"/>
      <c r="D32" s="76"/>
      <c r="E32" s="42"/>
      <c r="F32" s="42"/>
      <c r="G32" s="42"/>
    </row>
    <row r="33" spans="1:7" s="32" customFormat="1" x14ac:dyDescent="0.25">
      <c r="A33" s="76"/>
      <c r="B33" s="52"/>
      <c r="C33" s="76"/>
      <c r="D33" s="76"/>
      <c r="E33" s="42"/>
      <c r="F33" s="42"/>
      <c r="G33" s="42"/>
    </row>
    <row r="34" spans="1:7" s="32" customFormat="1" x14ac:dyDescent="0.25">
      <c r="A34" s="76"/>
      <c r="B34" s="52"/>
      <c r="C34" s="76"/>
      <c r="D34" s="76"/>
      <c r="E34" s="42"/>
      <c r="F34" s="42"/>
      <c r="G34" s="42"/>
    </row>
    <row r="35" spans="1:7" s="32" customFormat="1" x14ac:dyDescent="0.25">
      <c r="A35" s="76"/>
      <c r="B35" s="52"/>
      <c r="C35" s="76"/>
      <c r="D35" s="76"/>
      <c r="E35" s="42"/>
      <c r="F35" s="42"/>
      <c r="G35" s="42"/>
    </row>
    <row r="36" spans="1:7" s="32" customFormat="1" x14ac:dyDescent="0.25">
      <c r="A36" s="76"/>
      <c r="B36" s="52"/>
      <c r="C36" s="76"/>
      <c r="D36" s="76"/>
      <c r="E36" s="42"/>
      <c r="F36" s="42"/>
      <c r="G36" s="42"/>
    </row>
    <row r="37" spans="1:7" s="32" customFormat="1" x14ac:dyDescent="0.25">
      <c r="A37" s="76"/>
      <c r="B37" s="52"/>
      <c r="C37" s="76"/>
      <c r="D37" s="76"/>
      <c r="E37" s="42"/>
      <c r="F37" s="42"/>
      <c r="G37" s="42"/>
    </row>
    <row r="38" spans="1:7" s="32" customFormat="1" x14ac:dyDescent="0.25">
      <c r="A38" s="76"/>
      <c r="B38" s="52"/>
      <c r="C38" s="76"/>
      <c r="D38" s="76"/>
      <c r="E38" s="42"/>
      <c r="F38" s="42"/>
      <c r="G38" s="42"/>
    </row>
    <row r="39" spans="1:7" s="32" customFormat="1" x14ac:dyDescent="0.25">
      <c r="A39" s="76"/>
      <c r="B39" s="52"/>
      <c r="C39" s="76"/>
      <c r="D39" s="76"/>
      <c r="E39" s="42"/>
      <c r="F39" s="42"/>
      <c r="G39" s="42"/>
    </row>
    <row r="40" spans="1:7" s="32" customFormat="1" x14ac:dyDescent="0.25">
      <c r="A40" s="76"/>
      <c r="B40" s="52"/>
      <c r="C40" s="76"/>
      <c r="D40" s="76"/>
      <c r="E40" s="42"/>
      <c r="F40" s="42"/>
      <c r="G40" s="42"/>
    </row>
    <row r="41" spans="1:7" s="32" customFormat="1" x14ac:dyDescent="0.25">
      <c r="A41" s="76"/>
      <c r="B41" s="52"/>
      <c r="C41" s="76"/>
      <c r="D41" s="76"/>
      <c r="E41" s="42"/>
      <c r="F41" s="42"/>
      <c r="G41" s="42"/>
    </row>
    <row r="42" spans="1:7" s="32" customFormat="1" x14ac:dyDescent="0.25">
      <c r="A42" s="76"/>
      <c r="B42" s="52"/>
      <c r="C42" s="76"/>
      <c r="D42" s="76"/>
      <c r="E42" s="42"/>
      <c r="F42" s="42"/>
      <c r="G42" s="42"/>
    </row>
    <row r="43" spans="1:7" s="32" customFormat="1" x14ac:dyDescent="0.25">
      <c r="A43" s="76"/>
      <c r="B43" s="52"/>
      <c r="C43" s="76"/>
      <c r="D43" s="76"/>
      <c r="E43" s="42"/>
      <c r="F43" s="42"/>
      <c r="G43" s="42"/>
    </row>
    <row r="44" spans="1:7" s="32" customFormat="1" x14ac:dyDescent="0.25">
      <c r="A44" s="76"/>
      <c r="B44" s="52"/>
      <c r="C44" s="76"/>
      <c r="D44" s="76"/>
      <c r="E44" s="42"/>
      <c r="F44" s="42"/>
      <c r="G44" s="42"/>
    </row>
    <row r="45" spans="1:7" s="32" customFormat="1" x14ac:dyDescent="0.25">
      <c r="A45" s="76"/>
      <c r="B45" s="52"/>
      <c r="C45" s="76"/>
      <c r="D45" s="76"/>
      <c r="E45" s="42"/>
      <c r="F45" s="42"/>
      <c r="G45" s="42"/>
    </row>
    <row r="46" spans="1:7" s="32" customFormat="1" x14ac:dyDescent="0.25">
      <c r="A46" s="76"/>
      <c r="B46" s="52"/>
      <c r="C46" s="76"/>
      <c r="D46" s="76"/>
      <c r="E46" s="42"/>
      <c r="F46" s="42"/>
      <c r="G46" s="42"/>
    </row>
    <row r="47" spans="1:7" s="32" customFormat="1" x14ac:dyDescent="0.25">
      <c r="A47" s="76"/>
      <c r="B47" s="52"/>
      <c r="C47" s="76"/>
      <c r="D47" s="76"/>
      <c r="E47" s="42"/>
      <c r="F47" s="42"/>
      <c r="G47" s="42"/>
    </row>
    <row r="48" spans="1:7" s="32" customFormat="1" x14ac:dyDescent="0.25">
      <c r="A48" s="76"/>
      <c r="B48" s="52"/>
      <c r="C48" s="76"/>
      <c r="D48" s="76"/>
      <c r="E48" s="42"/>
      <c r="F48" s="42"/>
      <c r="G48" s="42"/>
    </row>
    <row r="49" spans="1:7" s="32" customFormat="1" x14ac:dyDescent="0.25">
      <c r="A49" s="76"/>
      <c r="B49" s="52"/>
      <c r="C49" s="76"/>
      <c r="D49" s="76"/>
      <c r="E49" s="42"/>
      <c r="F49" s="42"/>
      <c r="G49" s="42"/>
    </row>
    <row r="50" spans="1:7" s="32" customFormat="1" x14ac:dyDescent="0.25">
      <c r="A50" s="76"/>
      <c r="B50" s="52"/>
      <c r="C50" s="76"/>
      <c r="D50" s="76"/>
      <c r="E50" s="42"/>
      <c r="F50" s="42"/>
      <c r="G50" s="42"/>
    </row>
    <row r="51" spans="1:7" s="32" customFormat="1" x14ac:dyDescent="0.25">
      <c r="A51" s="76"/>
      <c r="B51" s="52"/>
      <c r="C51" s="76"/>
      <c r="D51" s="76"/>
      <c r="E51" s="42"/>
      <c r="F51" s="42"/>
      <c r="G51" s="42"/>
    </row>
    <row r="52" spans="1:7" s="32" customFormat="1" x14ac:dyDescent="0.25">
      <c r="A52" s="76"/>
      <c r="B52" s="52"/>
      <c r="C52" s="76"/>
      <c r="D52" s="76"/>
      <c r="E52" s="42"/>
      <c r="F52" s="42"/>
      <c r="G52" s="42"/>
    </row>
    <row r="53" spans="1:7" s="32" customFormat="1" x14ac:dyDescent="0.25">
      <c r="A53" s="76"/>
      <c r="B53" s="52"/>
      <c r="C53" s="76"/>
      <c r="D53" s="76"/>
      <c r="E53" s="42"/>
      <c r="F53" s="42"/>
      <c r="G53" s="42"/>
    </row>
    <row r="54" spans="1:7" s="32" customFormat="1" x14ac:dyDescent="0.25">
      <c r="A54" s="76"/>
      <c r="B54" s="52"/>
      <c r="C54" s="76"/>
      <c r="D54" s="76"/>
      <c r="E54" s="42"/>
      <c r="F54" s="42"/>
      <c r="G54" s="42"/>
    </row>
    <row r="55" spans="1:7" s="32" customFormat="1" x14ac:dyDescent="0.25">
      <c r="A55" s="76"/>
      <c r="B55" s="52"/>
      <c r="C55" s="76"/>
      <c r="D55" s="76"/>
      <c r="E55" s="42"/>
      <c r="F55" s="42"/>
      <c r="G55" s="42"/>
    </row>
    <row r="56" spans="1:7" s="32" customFormat="1" x14ac:dyDescent="0.25">
      <c r="A56" s="76"/>
      <c r="B56" s="52"/>
      <c r="C56" s="76"/>
      <c r="D56" s="76"/>
      <c r="E56" s="42"/>
      <c r="F56" s="42"/>
      <c r="G56" s="42"/>
    </row>
    <row r="57" spans="1:7" s="32" customFormat="1" x14ac:dyDescent="0.25">
      <c r="A57" s="76"/>
      <c r="B57" s="52"/>
      <c r="C57" s="76"/>
      <c r="D57" s="76"/>
      <c r="E57" s="42"/>
      <c r="F57" s="42"/>
      <c r="G57" s="42"/>
    </row>
    <row r="58" spans="1:7" s="32" customFormat="1" x14ac:dyDescent="0.25">
      <c r="A58" s="76"/>
      <c r="B58" s="52"/>
      <c r="C58" s="76"/>
      <c r="D58" s="76"/>
      <c r="E58" s="42"/>
      <c r="F58" s="42"/>
      <c r="G58" s="42"/>
    </row>
    <row r="59" spans="1:7" s="32" customFormat="1" x14ac:dyDescent="0.25">
      <c r="A59" s="76"/>
      <c r="B59" s="52"/>
      <c r="C59" s="76"/>
      <c r="D59" s="76"/>
      <c r="E59" s="42"/>
      <c r="F59" s="42"/>
      <c r="G59" s="42"/>
    </row>
    <row r="60" spans="1:7" s="32" customFormat="1" x14ac:dyDescent="0.25">
      <c r="A60" s="76"/>
      <c r="B60" s="52"/>
      <c r="C60" s="76"/>
      <c r="D60" s="76"/>
      <c r="E60" s="42"/>
      <c r="F60" s="42"/>
      <c r="G60" s="42"/>
    </row>
    <row r="61" spans="1:7" s="32" customFormat="1" x14ac:dyDescent="0.25">
      <c r="A61" s="76"/>
      <c r="B61" s="52"/>
      <c r="C61" s="76"/>
      <c r="D61" s="76"/>
      <c r="E61" s="42"/>
      <c r="F61" s="42"/>
      <c r="G61" s="42"/>
    </row>
    <row r="62" spans="1:7" s="32" customFormat="1" x14ac:dyDescent="0.25">
      <c r="A62" s="76"/>
      <c r="B62" s="52"/>
      <c r="C62" s="76"/>
      <c r="D62" s="76"/>
      <c r="E62" s="42"/>
      <c r="F62" s="42"/>
      <c r="G62" s="42"/>
    </row>
    <row r="63" spans="1:7" s="32" customFormat="1" x14ac:dyDescent="0.25">
      <c r="A63" s="76"/>
      <c r="B63" s="52"/>
      <c r="C63" s="76"/>
      <c r="D63" s="76"/>
      <c r="E63" s="42"/>
      <c r="F63" s="42"/>
      <c r="G63" s="42"/>
    </row>
    <row r="64" spans="1:7" s="32" customFormat="1" x14ac:dyDescent="0.25">
      <c r="A64" s="76"/>
      <c r="B64" s="52"/>
      <c r="C64" s="76"/>
      <c r="D64" s="76"/>
      <c r="E64" s="42"/>
      <c r="F64" s="42"/>
      <c r="G64" s="42"/>
    </row>
    <row r="65" spans="1:7" s="32" customFormat="1" x14ac:dyDescent="0.25">
      <c r="A65" s="76"/>
      <c r="B65" s="52"/>
      <c r="C65" s="76"/>
      <c r="D65" s="76"/>
      <c r="E65" s="42"/>
      <c r="F65" s="42"/>
      <c r="G65" s="42"/>
    </row>
    <row r="66" spans="1:7" s="32" customFormat="1" x14ac:dyDescent="0.25">
      <c r="A66" s="76"/>
      <c r="B66" s="52"/>
      <c r="C66" s="76"/>
      <c r="D66" s="76"/>
      <c r="E66" s="42"/>
      <c r="F66" s="42"/>
      <c r="G66" s="42"/>
    </row>
    <row r="67" spans="1:7" s="32" customFormat="1" x14ac:dyDescent="0.25">
      <c r="A67" s="76"/>
      <c r="B67" s="52"/>
      <c r="C67" s="76"/>
      <c r="D67" s="76"/>
      <c r="E67" s="42"/>
      <c r="F67" s="42"/>
      <c r="G67" s="42"/>
    </row>
    <row r="68" spans="1:7" s="32" customFormat="1" x14ac:dyDescent="0.25">
      <c r="A68" s="76"/>
      <c r="B68" s="52"/>
      <c r="C68" s="76"/>
      <c r="D68" s="76"/>
      <c r="E68" s="42"/>
      <c r="F68" s="42"/>
      <c r="G68" s="42"/>
    </row>
    <row r="69" spans="1:7" s="32" customFormat="1" x14ac:dyDescent="0.25">
      <c r="A69" s="76"/>
      <c r="B69" s="52"/>
      <c r="C69" s="76"/>
      <c r="D69" s="76"/>
      <c r="E69" s="42"/>
      <c r="F69" s="42"/>
      <c r="G69" s="42"/>
    </row>
    <row r="70" spans="1:7" s="32" customFormat="1" x14ac:dyDescent="0.25">
      <c r="A70" s="76"/>
      <c r="B70" s="52"/>
      <c r="C70" s="76"/>
      <c r="D70" s="76"/>
      <c r="E70" s="42"/>
      <c r="F70" s="42"/>
      <c r="G70" s="42"/>
    </row>
    <row r="71" spans="1:7" s="32" customFormat="1" x14ac:dyDescent="0.25">
      <c r="A71" s="76"/>
      <c r="B71" s="52"/>
      <c r="C71" s="76"/>
      <c r="D71" s="76"/>
      <c r="E71" s="42"/>
      <c r="F71" s="42"/>
      <c r="G71" s="42"/>
    </row>
    <row r="72" spans="1:7" s="32" customFormat="1" x14ac:dyDescent="0.25">
      <c r="A72" s="76"/>
      <c r="B72" s="52"/>
      <c r="C72" s="76"/>
      <c r="D72" s="76"/>
      <c r="E72" s="42"/>
      <c r="F72" s="42"/>
      <c r="G72" s="42"/>
    </row>
    <row r="73" spans="1:7" s="32" customFormat="1" x14ac:dyDescent="0.25">
      <c r="A73" s="76"/>
      <c r="B73" s="52"/>
      <c r="C73" s="76"/>
      <c r="D73" s="76"/>
      <c r="E73" s="42"/>
      <c r="F73" s="42"/>
      <c r="G73" s="42"/>
    </row>
    <row r="74" spans="1:7" s="32" customFormat="1" x14ac:dyDescent="0.25">
      <c r="A74" s="76"/>
      <c r="B74" s="52"/>
      <c r="C74" s="76"/>
      <c r="D74" s="76"/>
      <c r="E74" s="42"/>
      <c r="F74" s="42"/>
      <c r="G74" s="42"/>
    </row>
    <row r="75" spans="1:7" s="32" customFormat="1" x14ac:dyDescent="0.25">
      <c r="A75" s="76"/>
      <c r="B75" s="52"/>
      <c r="C75" s="76"/>
      <c r="D75" s="76"/>
      <c r="E75" s="42"/>
      <c r="F75" s="42"/>
      <c r="G75" s="42"/>
    </row>
    <row r="76" spans="1:7" s="32" customFormat="1" x14ac:dyDescent="0.25">
      <c r="A76" s="76"/>
      <c r="B76" s="52"/>
      <c r="C76" s="76"/>
      <c r="D76" s="76"/>
      <c r="E76" s="42"/>
      <c r="F76" s="42"/>
      <c r="G76" s="42"/>
    </row>
    <row r="77" spans="1:7" s="32" customFormat="1" x14ac:dyDescent="0.25">
      <c r="A77" s="76"/>
      <c r="B77" s="52"/>
      <c r="C77" s="76"/>
      <c r="D77" s="76"/>
      <c r="E77" s="42"/>
      <c r="F77" s="42"/>
      <c r="G77" s="42"/>
    </row>
    <row r="78" spans="1:7" s="32" customFormat="1" x14ac:dyDescent="0.25">
      <c r="A78" s="76"/>
      <c r="B78" s="52"/>
      <c r="C78" s="76"/>
      <c r="D78" s="76"/>
      <c r="E78" s="42"/>
      <c r="F78" s="42"/>
      <c r="G78" s="42"/>
    </row>
    <row r="79" spans="1:7" s="32" customFormat="1" x14ac:dyDescent="0.25">
      <c r="A79" s="76"/>
      <c r="B79" s="52"/>
      <c r="C79" s="76"/>
      <c r="D79" s="76"/>
      <c r="E79" s="42"/>
      <c r="F79" s="42"/>
      <c r="G79" s="42"/>
    </row>
    <row r="80" spans="1:7" s="32" customFormat="1" x14ac:dyDescent="0.25">
      <c r="A80" s="76"/>
      <c r="B80" s="52"/>
      <c r="C80" s="76"/>
      <c r="D80" s="76"/>
      <c r="E80" s="42"/>
      <c r="F80" s="42"/>
      <c r="G80" s="42"/>
    </row>
    <row r="81" spans="1:7" s="32" customFormat="1" x14ac:dyDescent="0.25">
      <c r="A81" s="76"/>
      <c r="B81" s="52"/>
      <c r="C81" s="76"/>
      <c r="D81" s="76"/>
      <c r="E81" s="42"/>
      <c r="F81" s="42"/>
      <c r="G81" s="42"/>
    </row>
    <row r="82" spans="1:7" s="32" customFormat="1" x14ac:dyDescent="0.25">
      <c r="A82" s="76"/>
      <c r="B82" s="52"/>
      <c r="C82" s="76"/>
      <c r="D82" s="76"/>
      <c r="E82" s="42"/>
      <c r="F82" s="42"/>
      <c r="G82" s="42"/>
    </row>
    <row r="83" spans="1:7" s="32" customFormat="1" x14ac:dyDescent="0.25">
      <c r="A83" s="76"/>
      <c r="B83" s="52"/>
      <c r="C83" s="76"/>
      <c r="D83" s="76"/>
      <c r="E83" s="42"/>
      <c r="F83" s="42"/>
      <c r="G83" s="42"/>
    </row>
    <row r="84" spans="1:7" s="32" customFormat="1" x14ac:dyDescent="0.25">
      <c r="A84" s="76"/>
      <c r="B84" s="52"/>
      <c r="C84" s="76"/>
      <c r="D84" s="76"/>
      <c r="E84" s="42"/>
      <c r="F84" s="42"/>
      <c r="G84" s="42"/>
    </row>
    <row r="85" spans="1:7" s="32" customFormat="1" x14ac:dyDescent="0.25">
      <c r="A85" s="76"/>
      <c r="B85" s="52"/>
      <c r="C85" s="76"/>
      <c r="D85" s="76"/>
      <c r="E85" s="42"/>
      <c r="F85" s="42"/>
      <c r="G85" s="42"/>
    </row>
    <row r="86" spans="1:7" s="32" customFormat="1" x14ac:dyDescent="0.25">
      <c r="A86" s="76"/>
      <c r="B86" s="52"/>
      <c r="C86" s="76"/>
      <c r="D86" s="76"/>
      <c r="E86" s="42"/>
      <c r="F86" s="42"/>
      <c r="G86" s="42"/>
    </row>
    <row r="87" spans="1:7" s="32" customFormat="1" x14ac:dyDescent="0.25">
      <c r="A87" s="76"/>
      <c r="B87" s="52"/>
      <c r="C87" s="76"/>
      <c r="D87" s="76"/>
      <c r="E87" s="42"/>
      <c r="F87" s="42"/>
      <c r="G87" s="42"/>
    </row>
    <row r="88" spans="1:7" s="32" customFormat="1" x14ac:dyDescent="0.25">
      <c r="A88" s="76"/>
      <c r="B88" s="52"/>
      <c r="C88" s="76"/>
      <c r="D88" s="76"/>
      <c r="E88" s="42"/>
      <c r="F88" s="42"/>
      <c r="G88" s="42"/>
    </row>
    <row r="89" spans="1:7" s="32" customFormat="1" x14ac:dyDescent="0.25">
      <c r="A89" s="76"/>
      <c r="B89" s="52"/>
      <c r="C89" s="76"/>
      <c r="D89" s="76"/>
      <c r="E89" s="42"/>
      <c r="F89" s="42"/>
      <c r="G89" s="42"/>
    </row>
    <row r="90" spans="1:7" s="32" customFormat="1" x14ac:dyDescent="0.25">
      <c r="A90" s="76"/>
      <c r="B90" s="52"/>
      <c r="C90" s="76"/>
      <c r="D90" s="76"/>
      <c r="E90" s="42"/>
      <c r="F90" s="42"/>
      <c r="G90" s="42"/>
    </row>
    <row r="91" spans="1:7" s="32" customFormat="1" x14ac:dyDescent="0.25">
      <c r="A91" s="76"/>
      <c r="B91" s="52"/>
      <c r="C91" s="76"/>
      <c r="D91" s="76"/>
      <c r="E91" s="42"/>
      <c r="F91" s="42"/>
      <c r="G91" s="42"/>
    </row>
    <row r="92" spans="1:7" s="32" customFormat="1" x14ac:dyDescent="0.25">
      <c r="A92" s="76"/>
      <c r="B92" s="52"/>
      <c r="C92" s="76"/>
      <c r="D92" s="76"/>
      <c r="E92" s="42"/>
      <c r="F92" s="42"/>
      <c r="G92" s="42"/>
    </row>
    <row r="93" spans="1:7" s="32" customFormat="1" x14ac:dyDescent="0.25">
      <c r="A93" s="76"/>
      <c r="B93" s="52"/>
      <c r="C93" s="76"/>
      <c r="D93" s="76"/>
      <c r="E93" s="42"/>
      <c r="F93" s="42"/>
      <c r="G93" s="42"/>
    </row>
    <row r="94" spans="1:7" s="32" customFormat="1" x14ac:dyDescent="0.25">
      <c r="A94" s="76"/>
      <c r="B94" s="52"/>
      <c r="C94" s="76"/>
      <c r="D94" s="76"/>
      <c r="E94" s="42"/>
      <c r="F94" s="42"/>
      <c r="G94" s="42"/>
    </row>
    <row r="95" spans="1:7" s="32" customFormat="1" x14ac:dyDescent="0.25">
      <c r="A95" s="76"/>
      <c r="B95" s="52"/>
      <c r="C95" s="76"/>
      <c r="D95" s="76"/>
      <c r="E95" s="42"/>
      <c r="F95" s="42"/>
      <c r="G95" s="42"/>
    </row>
    <row r="96" spans="1:7" s="32" customFormat="1" x14ac:dyDescent="0.25">
      <c r="A96" s="76"/>
      <c r="B96" s="52"/>
      <c r="C96" s="76"/>
      <c r="D96" s="76"/>
      <c r="E96" s="42"/>
      <c r="F96" s="42"/>
      <c r="G96" s="42"/>
    </row>
    <row r="97" spans="1:7" s="32" customFormat="1" x14ac:dyDescent="0.25">
      <c r="A97" s="76"/>
      <c r="B97" s="52"/>
      <c r="C97" s="76"/>
      <c r="D97" s="76"/>
      <c r="E97" s="42"/>
      <c r="F97" s="42"/>
      <c r="G97" s="42"/>
    </row>
    <row r="98" spans="1:7" s="32" customFormat="1" x14ac:dyDescent="0.25">
      <c r="A98" s="76"/>
      <c r="B98" s="52"/>
      <c r="C98" s="76"/>
      <c r="D98" s="76"/>
      <c r="E98" s="42"/>
      <c r="F98" s="42"/>
      <c r="G98" s="42"/>
    </row>
    <row r="99" spans="1:7" s="32" customFormat="1" x14ac:dyDescent="0.25">
      <c r="A99" s="76"/>
      <c r="B99" s="52"/>
      <c r="C99" s="76"/>
      <c r="D99" s="76"/>
      <c r="E99" s="42"/>
      <c r="F99" s="42"/>
      <c r="G99" s="42"/>
    </row>
    <row r="100" spans="1:7" s="32" customFormat="1" x14ac:dyDescent="0.25">
      <c r="A100" s="76"/>
      <c r="B100" s="52"/>
      <c r="C100" s="76"/>
      <c r="D100" s="76"/>
      <c r="E100" s="42"/>
      <c r="F100" s="42"/>
      <c r="G100" s="42"/>
    </row>
    <row r="101" spans="1:7" s="32" customFormat="1" x14ac:dyDescent="0.25">
      <c r="A101" s="76"/>
      <c r="B101" s="52"/>
      <c r="C101" s="76"/>
      <c r="D101" s="76"/>
      <c r="E101" s="42"/>
      <c r="F101" s="42"/>
      <c r="G101" s="42"/>
    </row>
    <row r="102" spans="1:7" s="32" customFormat="1" x14ac:dyDescent="0.25">
      <c r="A102" s="76"/>
      <c r="B102" s="52"/>
      <c r="C102" s="76"/>
      <c r="D102" s="76"/>
      <c r="E102" s="42"/>
      <c r="F102" s="42"/>
      <c r="G102" s="42"/>
    </row>
    <row r="103" spans="1:7" s="32" customFormat="1" x14ac:dyDescent="0.25">
      <c r="A103" s="76"/>
      <c r="B103" s="52"/>
      <c r="C103" s="76"/>
      <c r="D103" s="76"/>
      <c r="E103" s="42"/>
      <c r="F103" s="42"/>
      <c r="G103" s="42"/>
    </row>
    <row r="104" spans="1:7" s="32" customFormat="1" x14ac:dyDescent="0.25">
      <c r="A104" s="76"/>
      <c r="B104" s="52"/>
      <c r="C104" s="76"/>
      <c r="D104" s="76"/>
      <c r="E104" s="42"/>
      <c r="F104" s="42"/>
      <c r="G104" s="42"/>
    </row>
    <row r="105" spans="1:7" s="32" customFormat="1" x14ac:dyDescent="0.25">
      <c r="A105" s="76"/>
      <c r="B105" s="52"/>
      <c r="C105" s="76"/>
      <c r="D105" s="76"/>
      <c r="E105" s="42"/>
      <c r="F105" s="42"/>
      <c r="G105" s="42"/>
    </row>
    <row r="106" spans="1:7" s="32" customFormat="1" x14ac:dyDescent="0.25">
      <c r="A106" s="76"/>
      <c r="B106" s="52"/>
      <c r="C106" s="76"/>
      <c r="D106" s="76"/>
      <c r="E106" s="42"/>
      <c r="F106" s="42"/>
      <c r="G106" s="42"/>
    </row>
    <row r="107" spans="1:7" s="32" customFormat="1" x14ac:dyDescent="0.25">
      <c r="A107" s="76"/>
      <c r="B107" s="52"/>
      <c r="C107" s="76"/>
      <c r="D107" s="76"/>
      <c r="E107" s="42"/>
      <c r="F107" s="42"/>
      <c r="G107" s="42"/>
    </row>
    <row r="108" spans="1:7" s="32" customFormat="1" x14ac:dyDescent="0.25">
      <c r="A108" s="76"/>
      <c r="B108" s="52"/>
      <c r="C108" s="76"/>
      <c r="D108" s="76"/>
      <c r="E108" s="42"/>
      <c r="F108" s="42"/>
      <c r="G108" s="42"/>
    </row>
    <row r="109" spans="1:7" s="32" customFormat="1" x14ac:dyDescent="0.25">
      <c r="A109" s="76"/>
      <c r="B109" s="52"/>
      <c r="C109" s="76"/>
      <c r="D109" s="76"/>
      <c r="E109" s="42"/>
      <c r="F109" s="42"/>
      <c r="G109" s="42"/>
    </row>
    <row r="110" spans="1:7" s="32" customFormat="1" x14ac:dyDescent="0.25">
      <c r="A110" s="76"/>
      <c r="B110" s="52"/>
      <c r="C110" s="76"/>
      <c r="D110" s="76"/>
      <c r="E110" s="42"/>
      <c r="F110" s="42"/>
      <c r="G110" s="42"/>
    </row>
    <row r="111" spans="1:7" s="32" customFormat="1" x14ac:dyDescent="0.25">
      <c r="A111" s="76"/>
      <c r="B111" s="52"/>
      <c r="C111" s="76"/>
      <c r="D111" s="76"/>
      <c r="E111" s="42"/>
      <c r="F111" s="42"/>
      <c r="G111" s="42"/>
    </row>
    <row r="112" spans="1:7" s="32" customFormat="1" x14ac:dyDescent="0.25">
      <c r="A112" s="76"/>
      <c r="B112" s="52"/>
      <c r="C112" s="76"/>
      <c r="D112" s="76"/>
      <c r="E112" s="42"/>
      <c r="F112" s="42"/>
      <c r="G112" s="42"/>
    </row>
    <row r="113" spans="1:7" s="32" customFormat="1" x14ac:dyDescent="0.25">
      <c r="A113" s="76"/>
      <c r="B113" s="52"/>
      <c r="C113" s="76"/>
      <c r="D113" s="76"/>
      <c r="E113" s="42"/>
      <c r="F113" s="42"/>
      <c r="G113" s="42"/>
    </row>
    <row r="114" spans="1:7" s="32" customFormat="1" x14ac:dyDescent="0.25">
      <c r="A114" s="76"/>
      <c r="B114" s="52"/>
      <c r="C114" s="76"/>
      <c r="D114" s="76"/>
      <c r="E114" s="42"/>
      <c r="F114" s="42"/>
      <c r="G114" s="42"/>
    </row>
    <row r="115" spans="1:7" s="32" customFormat="1" x14ac:dyDescent="0.25">
      <c r="A115" s="76"/>
      <c r="B115" s="52"/>
      <c r="C115" s="76"/>
      <c r="D115" s="76"/>
      <c r="E115" s="42"/>
      <c r="F115" s="42"/>
      <c r="G115" s="42"/>
    </row>
    <row r="116" spans="1:7" s="32" customFormat="1" x14ac:dyDescent="0.25">
      <c r="A116" s="76"/>
      <c r="B116" s="52"/>
      <c r="C116" s="76"/>
      <c r="D116" s="76"/>
      <c r="E116" s="42"/>
      <c r="F116" s="42"/>
      <c r="G116" s="42"/>
    </row>
    <row r="117" spans="1:7" s="32" customFormat="1" x14ac:dyDescent="0.25">
      <c r="A117" s="76"/>
      <c r="B117" s="52"/>
      <c r="C117" s="76"/>
      <c r="D117" s="76"/>
      <c r="E117" s="42"/>
      <c r="F117" s="42"/>
      <c r="G117" s="42"/>
    </row>
    <row r="118" spans="1:7" s="32" customFormat="1" x14ac:dyDescent="0.25">
      <c r="A118" s="76"/>
      <c r="B118" s="52"/>
      <c r="C118" s="76"/>
      <c r="D118" s="76"/>
      <c r="E118" s="42"/>
      <c r="F118" s="42"/>
      <c r="G118" s="42"/>
    </row>
    <row r="119" spans="1:7" s="32" customFormat="1" x14ac:dyDescent="0.25">
      <c r="A119" s="76"/>
      <c r="B119" s="52"/>
      <c r="C119" s="76"/>
      <c r="D119" s="76"/>
      <c r="E119" s="42"/>
      <c r="F119" s="42"/>
      <c r="G119" s="42"/>
    </row>
    <row r="120" spans="1:7" s="32" customFormat="1" x14ac:dyDescent="0.25">
      <c r="A120" s="76"/>
      <c r="B120" s="52"/>
      <c r="C120" s="76"/>
      <c r="D120" s="76"/>
      <c r="E120" s="42"/>
      <c r="F120" s="42"/>
      <c r="G120" s="42"/>
    </row>
    <row r="121" spans="1:7" s="32" customFormat="1" x14ac:dyDescent="0.25">
      <c r="A121" s="76"/>
      <c r="B121" s="52"/>
      <c r="C121" s="76"/>
      <c r="D121" s="76"/>
      <c r="E121" s="42"/>
      <c r="F121" s="42"/>
      <c r="G121" s="42"/>
    </row>
    <row r="122" spans="1:7" s="32" customFormat="1" x14ac:dyDescent="0.25">
      <c r="A122" s="76"/>
      <c r="B122" s="52"/>
      <c r="C122" s="76"/>
      <c r="D122" s="76"/>
      <c r="E122" s="42"/>
      <c r="F122" s="42"/>
      <c r="G122" s="42"/>
    </row>
    <row r="123" spans="1:7" s="32" customFormat="1" x14ac:dyDescent="0.25">
      <c r="A123" s="76"/>
      <c r="B123" s="52"/>
      <c r="C123" s="76"/>
      <c r="D123" s="76"/>
      <c r="E123" s="42"/>
      <c r="F123" s="42"/>
      <c r="G123" s="42"/>
    </row>
    <row r="124" spans="1:7" s="32" customFormat="1" x14ac:dyDescent="0.25">
      <c r="A124" s="76"/>
      <c r="B124" s="52"/>
      <c r="C124" s="76"/>
      <c r="D124" s="76"/>
      <c r="E124" s="42"/>
      <c r="F124" s="42"/>
      <c r="G124" s="42"/>
    </row>
    <row r="125" spans="1:7" s="32" customFormat="1" x14ac:dyDescent="0.25">
      <c r="A125" s="76"/>
      <c r="B125" s="52"/>
      <c r="C125" s="76"/>
      <c r="D125" s="76"/>
      <c r="E125" s="42"/>
      <c r="F125" s="42"/>
      <c r="G125" s="42"/>
    </row>
    <row r="126" spans="1:7" s="32" customFormat="1" x14ac:dyDescent="0.25">
      <c r="A126" s="76"/>
      <c r="B126" s="52"/>
      <c r="C126" s="76"/>
      <c r="D126" s="76"/>
      <c r="E126" s="42"/>
      <c r="F126" s="42"/>
      <c r="G126" s="42"/>
    </row>
    <row r="127" spans="1:7" s="32" customFormat="1" x14ac:dyDescent="0.25">
      <c r="A127" s="76"/>
      <c r="B127" s="52"/>
      <c r="C127" s="76"/>
      <c r="D127" s="76"/>
      <c r="E127" s="42"/>
      <c r="F127" s="42"/>
      <c r="G127" s="42"/>
    </row>
  </sheetData>
  <mergeCells count="3">
    <mergeCell ref="A7:G7"/>
    <mergeCell ref="A1:G6"/>
    <mergeCell ref="A20:F20"/>
  </mergeCells>
  <printOptions horizontalCentered="1"/>
  <pageMargins left="0.11811023622047245" right="0.11811023622047245" top="0.55118110236220474" bottom="0.55118110236220474" header="0.31496062992125984" footer="0.31496062992125984"/>
  <pageSetup scale="45" orientation="portrait" horizontalDpi="300" verticalDpi="300" r:id="rId1"/>
  <rowBreaks count="1" manualBreakCount="1">
    <brk id="6" max="2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Programa</vt:lpstr>
      <vt:lpstr>Cronograma</vt:lpstr>
      <vt:lpstr>Indicadores</vt:lpstr>
      <vt:lpstr>ANEXO (FOTOS)</vt:lpstr>
      <vt:lpstr>Costo</vt:lpstr>
      <vt:lpstr>Costo!Área_de_impresión</vt:lpstr>
      <vt:lpstr>Cronograma!Área_de_impresión</vt:lpstr>
      <vt:lpstr>Indicadores!Área_de_impresión</vt:lpstr>
      <vt:lpstr>Programa!Área_de_impresión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JARBY A</cp:lastModifiedBy>
  <dcterms:created xsi:type="dcterms:W3CDTF">2018-04-12T21:24:29Z</dcterms:created>
  <dcterms:modified xsi:type="dcterms:W3CDTF">2023-06-16T21:56:52Z</dcterms:modified>
</cp:coreProperties>
</file>